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4520" windowHeight="12675" tabRatio="511" activeTab="1"/>
  </bookViews>
  <sheets>
    <sheet name="Տեղեկանք1-2021" sheetId="27" r:id="rId1"/>
    <sheet name="Տեղկանք4-2021" sheetId="26" r:id="rId2"/>
    <sheet name="Ծրագրային ցուցանիշ-2021" sheetId="25" r:id="rId3"/>
  </sheets>
  <definedNames>
    <definedName name="_xlnm.Print_Area" localSheetId="2">'Ծրագրային ցուցանիշ-2021'!$B$1:$G$85</definedName>
    <definedName name="_xlnm.Print_Area" localSheetId="0">'Տեղեկանք1-2021'!$A$2:$I$38</definedName>
    <definedName name="_xlnm.Print_Area" localSheetId="1">'Տեղկանք4-2021'!$A$2:$H$66</definedName>
  </definedNames>
  <calcPr calcId="145621"/>
</workbook>
</file>

<file path=xl/calcChain.xml><?xml version="1.0" encoding="utf-8"?>
<calcChain xmlns="http://schemas.openxmlformats.org/spreadsheetml/2006/main">
  <c r="D23" i="26" l="1"/>
  <c r="E15" i="27"/>
  <c r="G15" i="27"/>
  <c r="F15" i="27"/>
  <c r="E16" i="27"/>
  <c r="F16" i="27"/>
  <c r="D17" i="27"/>
  <c r="E17" i="27"/>
  <c r="H17" i="27"/>
  <c r="E18" i="27"/>
  <c r="F18" i="27"/>
  <c r="G18" i="27"/>
  <c r="E19" i="27"/>
  <c r="G19" i="27"/>
  <c r="F19" i="27"/>
  <c r="E20" i="27"/>
  <c r="G20" i="27"/>
  <c r="F20" i="27"/>
  <c r="E21" i="27"/>
  <c r="F21" i="27"/>
  <c r="G21" i="27"/>
  <c r="E22" i="27"/>
  <c r="F22" i="27"/>
  <c r="E23" i="27"/>
  <c r="F23" i="27"/>
  <c r="E24" i="27"/>
  <c r="H24" i="27"/>
  <c r="F24" i="27"/>
  <c r="G24" i="27"/>
  <c r="D55" i="25"/>
  <c r="H13" i="26"/>
  <c r="F13" i="26"/>
  <c r="G13" i="26"/>
  <c r="H20" i="26"/>
  <c r="F24" i="26"/>
  <c r="G24" i="26"/>
  <c r="H29" i="26"/>
  <c r="D29" i="26"/>
  <c r="F29" i="26"/>
  <c r="G29" i="26"/>
  <c r="F54" i="26"/>
  <c r="G42" i="26"/>
  <c r="H30" i="26"/>
  <c r="F30" i="26"/>
  <c r="G30" i="26"/>
  <c r="G25" i="26"/>
  <c r="G27" i="26"/>
  <c r="G39" i="26"/>
  <c r="G41" i="26"/>
  <c r="G43" i="26"/>
  <c r="G44" i="26"/>
  <c r="G47" i="26"/>
  <c r="G48" i="26"/>
  <c r="G49" i="26"/>
  <c r="G50" i="26"/>
  <c r="G55" i="26"/>
  <c r="F23" i="26"/>
  <c r="G23" i="26"/>
  <c r="F25" i="26"/>
  <c r="F27" i="26"/>
  <c r="F28" i="26"/>
  <c r="G28" i="26"/>
  <c r="F39" i="26"/>
  <c r="F40" i="26"/>
  <c r="F41" i="26"/>
  <c r="F42" i="26"/>
  <c r="F43" i="26"/>
  <c r="F44" i="26"/>
  <c r="F47" i="26"/>
  <c r="F48" i="26"/>
  <c r="F49" i="26"/>
  <c r="F50" i="26"/>
  <c r="F52" i="26"/>
  <c r="H19" i="26"/>
  <c r="G56" i="26"/>
  <c r="E55" i="26"/>
  <c r="C54" i="26"/>
  <c r="H53" i="26"/>
  <c r="D53" i="26"/>
  <c r="F53" i="26"/>
  <c r="E52" i="26"/>
  <c r="H51" i="26"/>
  <c r="F51" i="26"/>
  <c r="G51" i="26"/>
  <c r="E51" i="26"/>
  <c r="D51" i="26"/>
  <c r="C51" i="26"/>
  <c r="E50" i="26"/>
  <c r="E49" i="26"/>
  <c r="H48" i="26"/>
  <c r="E48" i="26"/>
  <c r="H47" i="26"/>
  <c r="H44" i="26"/>
  <c r="E47" i="26"/>
  <c r="E44" i="26"/>
  <c r="C44" i="26"/>
  <c r="D42" i="26"/>
  <c r="C42" i="26"/>
  <c r="E42" i="26"/>
  <c r="E41" i="26"/>
  <c r="E40" i="26"/>
  <c r="E39" i="26"/>
  <c r="D30" i="26"/>
  <c r="E30" i="26"/>
  <c r="C30" i="26"/>
  <c r="E28" i="26"/>
  <c r="E27" i="26"/>
  <c r="E26" i="26"/>
  <c r="E25" i="26"/>
  <c r="E24" i="26"/>
  <c r="C24" i="26"/>
  <c r="E23" i="26"/>
  <c r="C23" i="26"/>
  <c r="E20" i="26"/>
  <c r="D19" i="26"/>
  <c r="D18" i="26"/>
  <c r="E18" i="26"/>
  <c r="G18" i="26"/>
  <c r="C19" i="26"/>
  <c r="C18" i="26"/>
  <c r="E13" i="26"/>
  <c r="C29" i="26"/>
  <c r="C53" i="26"/>
  <c r="E54" i="26"/>
  <c r="G54" i="26"/>
  <c r="E19" i="26"/>
  <c r="E29" i="26"/>
  <c r="C17" i="26"/>
  <c r="C12" i="26"/>
  <c r="C11" i="26"/>
  <c r="F67" i="25"/>
  <c r="E67" i="25"/>
  <c r="D67" i="25"/>
  <c r="F55" i="25"/>
  <c r="F53" i="25"/>
  <c r="F51" i="25"/>
  <c r="E55" i="25"/>
  <c r="E53" i="25"/>
  <c r="E51" i="25"/>
  <c r="D53" i="25"/>
  <c r="D51" i="25"/>
  <c r="F49" i="25"/>
  <c r="E49" i="25"/>
  <c r="D49" i="25"/>
  <c r="F48" i="25"/>
  <c r="F45" i="25"/>
  <c r="F37" i="25"/>
  <c r="E48" i="25"/>
  <c r="E45" i="25"/>
  <c r="D48" i="25"/>
  <c r="D45" i="25"/>
  <c r="G45" i="25"/>
  <c r="F39" i="25"/>
  <c r="E39" i="25"/>
  <c r="D39" i="25"/>
  <c r="G37" i="25"/>
  <c r="F21" i="25"/>
  <c r="F19" i="25"/>
  <c r="F17" i="25"/>
  <c r="F15" i="25"/>
  <c r="E21" i="25"/>
  <c r="E19" i="25"/>
  <c r="E17" i="25"/>
  <c r="E15" i="25"/>
  <c r="D21" i="25"/>
  <c r="G19" i="25"/>
  <c r="G17" i="25"/>
  <c r="G15" i="25"/>
  <c r="D19" i="25"/>
  <c r="D17" i="25"/>
  <c r="D15" i="25"/>
  <c r="D37" i="25"/>
  <c r="E37" i="25"/>
  <c r="F19" i="26"/>
  <c r="G19" i="26"/>
  <c r="H18" i="26"/>
  <c r="F18" i="26"/>
  <c r="F20" i="26"/>
  <c r="G20" i="26"/>
  <c r="F26" i="26"/>
  <c r="G26" i="26"/>
  <c r="H17" i="26"/>
  <c r="H12" i="26"/>
  <c r="H11" i="26"/>
  <c r="G17" i="27"/>
  <c r="F17" i="27"/>
  <c r="D17" i="26"/>
  <c r="E53" i="26"/>
  <c r="G53" i="26"/>
  <c r="F17" i="26"/>
  <c r="E17" i="26"/>
  <c r="G17" i="26"/>
  <c r="D12" i="26"/>
  <c r="E12" i="26"/>
  <c r="F12" i="26"/>
  <c r="D11" i="26"/>
  <c r="F11" i="26"/>
  <c r="E11" i="26"/>
  <c r="G11" i="26"/>
  <c r="G12" i="26"/>
</calcChain>
</file>

<file path=xl/sharedStrings.xml><?xml version="1.0" encoding="utf-8"?>
<sst xmlns="http://schemas.openxmlformats.org/spreadsheetml/2006/main" count="350" uniqueCount="195">
  <si>
    <t xml:space="preserve">                     </t>
  </si>
  <si>
    <t xml:space="preserve"> Հասցեն, հեռախոս   </t>
  </si>
  <si>
    <t xml:space="preserve"> Դաս</t>
  </si>
  <si>
    <t>Ցուցանիշներ</t>
  </si>
  <si>
    <t>միավոր</t>
  </si>
  <si>
    <t>փոփոխություններ բազային բյուջեում*</t>
  </si>
  <si>
    <t>բազային բյուջե</t>
  </si>
  <si>
    <t>բյուջետային հայտ</t>
  </si>
  <si>
    <t xml:space="preserve">Սյուն 1 </t>
  </si>
  <si>
    <t xml:space="preserve">Սյուն 2 </t>
  </si>
  <si>
    <t>Սյուն 3</t>
  </si>
  <si>
    <t>Սյուն 4</t>
  </si>
  <si>
    <t>Սյուն 5</t>
  </si>
  <si>
    <t>Սյուն 6</t>
  </si>
  <si>
    <t>Սյուն 7 /Սյ3+Սյ5+Սյ6/</t>
  </si>
  <si>
    <t>Սյուն 8</t>
  </si>
  <si>
    <t xml:space="preserve">Ծանոթություն -  Տեղեկանքում նշված ձևով անհրաժեշտ է ներկայացնել հատկացումների բաշխումն ըստ առանձին </t>
  </si>
  <si>
    <t>իրավաբանական անձ հանդիսացող սուբյեկտների:</t>
  </si>
  <si>
    <t xml:space="preserve"> Պետական կազմակերպության անվանումը</t>
  </si>
  <si>
    <t>հազ. դրամ</t>
  </si>
  <si>
    <t>ՏԵՂԵԿԱՆՔ I</t>
  </si>
  <si>
    <t xml:space="preserve">     պետական կազմակերպությունների ցանցային ցուցանիշների վերաբերյալ </t>
  </si>
  <si>
    <t>Հիմնարկների թիվը</t>
  </si>
  <si>
    <t>հիմնարկ</t>
  </si>
  <si>
    <t>մարդ</t>
  </si>
  <si>
    <t>Վարչական անձնակազմի դրույքների թիվը</t>
  </si>
  <si>
    <t>դրույք</t>
  </si>
  <si>
    <t>Վարչական անձնակազմի  տարեկան         աշխատավարձի ֆոնդը</t>
  </si>
  <si>
    <t>հազ.   դրամ</t>
  </si>
  <si>
    <t>ԸՆԴԱՄԵՆԸ         հաստիքային միավորների թիվը</t>
  </si>
  <si>
    <t>ԸՆԴԱՄԵՆԸ         աշխատողների  թիվը, այդ  թվումª</t>
  </si>
  <si>
    <t>ԸՆԴԱՄԵՆԸ տարեկան աշխատավարձի ֆոնդը,  այդ թվում</t>
  </si>
  <si>
    <t>ՏԵՂԵԿԱՆՔ IV</t>
  </si>
  <si>
    <t xml:space="preserve">     պետական կազմակերպությունների ծախսերի հաշվարկման վերաբերյալ </t>
  </si>
  <si>
    <t xml:space="preserve">  Հասցեն     </t>
  </si>
  <si>
    <t>ԸՆԴԱՄԵՆԸ ԾԱԽՍԵՐ                 ( I+II+III)</t>
  </si>
  <si>
    <t>I. ԸՆԹԱՑԻԿ ԾԱԽՍԵՐ</t>
  </si>
  <si>
    <t xml:space="preserve">Տարեկան աշխատավարձի ֆոնդը </t>
  </si>
  <si>
    <t>Ընթացիկ տրանսֆերտներ,  այդ թվում</t>
  </si>
  <si>
    <t>պարտադիր սոցիալական ապահովագրության վճարներ</t>
  </si>
  <si>
    <t>կրթաթոշակ</t>
  </si>
  <si>
    <t xml:space="preserve"> ԱՊՐԱՆՔՆԵՐԻ ԳՆՄԱՆ ՈՒ ԾԱՌԱՅՈՒԹՅՈՒՆՆԵՐԻ ՎՃԱՐՄԱՆ ԾԱԽՍԵՐ,այդ թվում</t>
  </si>
  <si>
    <t xml:space="preserve"> Ապրանքների ձեռքբերում,այդ թվում</t>
  </si>
  <si>
    <t xml:space="preserve"> Գույք,գրասենյակային  ապրանքներ և նյութեր, այդ թվում</t>
  </si>
  <si>
    <t xml:space="preserve"> - փափուկ գույք և հանդերձանք</t>
  </si>
  <si>
    <t xml:space="preserve">  Այլ ծախսեր</t>
  </si>
  <si>
    <t>Գործուղումներ և ծառայողական ուղևորություններ, այդ թվում</t>
  </si>
  <si>
    <t>Տրանսպորտային միջոցների քանակը</t>
  </si>
  <si>
    <t>մեքենա</t>
  </si>
  <si>
    <t xml:space="preserve">  Տրանսպորտային               ծախսեր</t>
  </si>
  <si>
    <t>հեռախոսային կետերի քանակը</t>
  </si>
  <si>
    <t>հեռախոս.կետ</t>
  </si>
  <si>
    <t xml:space="preserve">Կապի ծառայությունների ծախսեր </t>
  </si>
  <si>
    <t xml:space="preserve"> Կոմունալ ծառայությունների         վճար,այդ թվում</t>
  </si>
  <si>
    <t xml:space="preserve"> Վառելիքի և ջեռուցման    ծախսեր, այդ թվում</t>
  </si>
  <si>
    <t>կենտրոնացված  ջեռուցմամբ հիմնարկների թիվը</t>
  </si>
  <si>
    <t xml:space="preserve"> - կենտրոնացված  ջեռուցմամբ ծախսի գումարը</t>
  </si>
  <si>
    <t>վառարաններ ունեցող հիմնարկների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</si>
  <si>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</si>
  <si>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</si>
  <si>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</si>
  <si>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/սալիկներ/  ունեցող հիմնարկների թիվը</t>
  </si>
  <si>
    <t>էլ.ջեռուցիչների /սալիկների/ թիվը</t>
  </si>
  <si>
    <t>ջեռուցիչ</t>
  </si>
  <si>
    <t xml:space="preserve"> - էլ.ջեռուցիչների /սալիկների/  միջոցով ծախսի գումարը</t>
  </si>
  <si>
    <t>սեփական կաթսայատուն ունեցող հիմնարկների թիվը</t>
  </si>
  <si>
    <t xml:space="preserve"> - սեփական կաթսայատան միջոցով ծախսի գումարը</t>
  </si>
  <si>
    <t xml:space="preserve"> Ջրմուղ-կոյուղուց                օգտվելու վարձ</t>
  </si>
  <si>
    <t>Էլեկտրաէներգիայի ծախսեր</t>
  </si>
  <si>
    <t xml:space="preserve">Այլ կոմունալ ծախսեր </t>
  </si>
  <si>
    <t>Այլ ծախսեր, այդ թվում</t>
  </si>
  <si>
    <t xml:space="preserve"> - շինությունների և սարքավորումների վարձակալության ծախսեր</t>
  </si>
  <si>
    <t xml:space="preserve"> - արտագերատեսչական պահպանության ծախսեր</t>
  </si>
  <si>
    <t xml:space="preserve"> - այլ ծառայությունների ձեռքբերման ծախսեր, այդ թվում</t>
  </si>
  <si>
    <t>ընթացիկ նորոգման ծախսեր</t>
  </si>
  <si>
    <t>II. ԿԱՊԻՏԱԼ  ԾԱԽՍԵՐ, այդ թվում</t>
  </si>
  <si>
    <t>այլ ակտիվների ձեռքբերման ծախսեր</t>
  </si>
  <si>
    <t>III. ՀԱՐԿԵՐ, այդ թվում ըստ տեսակների</t>
  </si>
  <si>
    <t xml:space="preserve">  -գրասենյակ.ապրանքների և նյութերի ձեռքբերում</t>
  </si>
  <si>
    <t xml:space="preserve">  -գույքի,սարքավորումների  ձեռքբերում</t>
  </si>
  <si>
    <t>Կատարող`</t>
  </si>
  <si>
    <t>Մասնագետների թիվը</t>
  </si>
  <si>
    <t>Մասնագետների տարեկան աշխատավարձի ֆոնդը</t>
  </si>
  <si>
    <t>Տնտեսական անձնակազմի դրույքների թիվը</t>
  </si>
  <si>
    <t>Տնտեսական անձնակազմի տարեկան         աշխատավարձի ֆոնդը</t>
  </si>
  <si>
    <t>*Բազային բյուջեն իրենից ներկայացնում է բազային ճշտումների ենթարկված ընթացիկ տարվա բյուջեն:</t>
  </si>
  <si>
    <t>Բազային ճշտումներ են համարվում ֆինանսավորման աղբյուրների փոփոխությունը, աշխատավարձի սպասվող փոփոխությունը,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փոփոխությունը:</t>
  </si>
  <si>
    <t>ԱԱՀ</t>
  </si>
  <si>
    <t>Ֆինանսատնտեսագիտական բաժնի պետ-</t>
  </si>
  <si>
    <t>գլխավոր հաշվապահ</t>
  </si>
  <si>
    <r>
      <t xml:space="preserve">ՀՀ ԳԱԱ </t>
    </r>
    <r>
      <rPr>
        <b/>
        <sz val="10"/>
        <rFont val="Calibri"/>
        <family val="2"/>
      </rPr>
      <t>«Փորձաքննությունների ազգային բյուրո» ՊՈԱԿ</t>
    </r>
  </si>
  <si>
    <t>Ք. Երևան, Իսակովի 24</t>
  </si>
  <si>
    <t>77 77 10</t>
  </si>
  <si>
    <t>«Փորձաքննությունների ծառայություններ»</t>
  </si>
  <si>
    <t>Հավելված 4</t>
  </si>
  <si>
    <t>ԾՐԱԳՐԱՅԻՆ ՑՈՒՑԱՆԻՇՆԵՐ</t>
  </si>
  <si>
    <t xml:space="preserve">        ՊԵՏԱԿԱՆ ՈՉ ԱՌԵՎՏՐԱՅԻՆ ԿԱԶՄԱԿԵՐՊՈՒԹՅԱՆ ՖԻՆԱՆՍԱՏՆՏԵՍԱԿԱՆ ԳՈՐԾՈՒՆԵՈՒԹՅԱՆ </t>
  </si>
  <si>
    <t>ՀՀ ԳԱԱ «Փորձաքննությունների ազգային բյուրո» ՊՈԱԿ</t>
  </si>
  <si>
    <t>Չափի միավորը</t>
  </si>
  <si>
    <t>1-ին  եռամսյակ</t>
  </si>
  <si>
    <t>1-ին կիսամյակ</t>
  </si>
  <si>
    <t>9 ամիս</t>
  </si>
  <si>
    <t>տարի</t>
  </si>
  <si>
    <t>ԸՆԴԱՄԵՆԸ ԵԿԱՄՈՒՏՆԵՐ( տող 1.1 + +տող 1.2 + տող 1.3 + տող 1.4 )</t>
  </si>
  <si>
    <t>այդ թվում</t>
  </si>
  <si>
    <t>X</t>
  </si>
  <si>
    <t xml:space="preserve">ԱՊՐԱՆՔՆԵՐԻ ՄԱՏԱԿԱՐԱՐՈՒՄԻՑ ԵՎ ԾԱՌԱՅՈՒԹՅՈՒՆՆԵՐԻ ՄԱՏՈՒՑՈՒՄԻՑ ՍՏԱՑՎՈՂ ԵԿԱՄՈՒՏՆԵՐ </t>
  </si>
  <si>
    <t>1,1,1</t>
  </si>
  <si>
    <t xml:space="preserve">Բյուջեներից ստացվող եկամուտներ </t>
  </si>
  <si>
    <t>1,1,1,1</t>
  </si>
  <si>
    <t>Եկամուտներ Հայաստանի Հանրապետության պետական բյուջեից</t>
  </si>
  <si>
    <t>1,1,1,2</t>
  </si>
  <si>
    <t>Եկամուտներ համայնքների բյուջեներից</t>
  </si>
  <si>
    <t>1,1,2</t>
  </si>
  <si>
    <t>Այլ աղբյուրներից ստացվող եկամուտներ</t>
  </si>
  <si>
    <t>0</t>
  </si>
  <si>
    <t>1,1,2,1</t>
  </si>
  <si>
    <t>Պետական ոչ առևտրային կազմակերպություններից</t>
  </si>
  <si>
    <t>1,1,2,2</t>
  </si>
  <si>
    <t xml:space="preserve">Այլ աղբյուրներից </t>
  </si>
  <si>
    <t>1,2</t>
  </si>
  <si>
    <t>ԴՐԱՄԱՇՆՈՐՀՆԵՐԻ ՁԵՎՈՎ ՍՏԱՑՎՈՂ ԵԿԱՄՈՒՏՆԵՐ</t>
  </si>
  <si>
    <t>1,2,1</t>
  </si>
  <si>
    <t>Բյուջեներից ստացվող դրամաշնորհներ</t>
  </si>
  <si>
    <t>1,2,1,1</t>
  </si>
  <si>
    <t>Դրամաշնորհներ Հայաստանի Հանրապետության պետական բյուջեից</t>
  </si>
  <si>
    <t>1,2,1,2</t>
  </si>
  <si>
    <t>Դրամաշնորհներ համայնքների բյուջեներից</t>
  </si>
  <si>
    <t>1,2,2</t>
  </si>
  <si>
    <t>Օտարերկրյա կառավարություններից ստացվող դրամաշնորհներ</t>
  </si>
  <si>
    <t>1,2,3</t>
  </si>
  <si>
    <t>Միջազգային կազմակերպություններից ստացվող դրամաշնորհներ</t>
  </si>
  <si>
    <t>1,3</t>
  </si>
  <si>
    <t xml:space="preserve">ՀԱՅԱՍՏԱՆԻ ՀԱՆՐԱՊԵՏՈՒԹՅԱՆ ՊԵՏԱԿԱՆ ԲՅՈՒՋԵԻՑ ՍՏԱՑՎՈՂ ՍՈՒԲՍԻԴԻԱՆԵՐ </t>
  </si>
  <si>
    <t>1,4</t>
  </si>
  <si>
    <t>ԱՅԼ ԵԿԱՄՈՒՏՆԵՐ</t>
  </si>
  <si>
    <t>ԸՆԴԱՄԵՆԸ ԾԱԽՍԵՐ (տող 2.1 + տող 2.3 + տող 2.4 + տող 2.5)</t>
  </si>
  <si>
    <t>ԱՇԽԱՏԱՎԱՐՁ ԵՎ ԴՐԱՆ ՀԱՎԱՍԱՐԵՑՎԱԾ ՎՃԱՐՆԵՐ</t>
  </si>
  <si>
    <t>ԴՐԱՄԱՇՆՈՐՀՆԵՐ ԵՎ ԱՅԼ ՏՐԱՆՍՖԵՐՏՆԵՐ</t>
  </si>
  <si>
    <t>2,3,1</t>
  </si>
  <si>
    <t>Պետական ոչ առևտրային կազմակերպություններին</t>
  </si>
  <si>
    <t>2,3,2</t>
  </si>
  <si>
    <t>Ուսանողներին (սովորողներին)</t>
  </si>
  <si>
    <t>2,3,3</t>
  </si>
  <si>
    <t>Այլ</t>
  </si>
  <si>
    <t xml:space="preserve">ԱՊՐԱՆՔՆԵՐԻ ՄԱՏԱԿԱՐԱՐՄԱՆ ԵՎ ԾԱՌԱՅՈՒԹՅՈՒՆՆԵՐԻ ՄԱՏՈՒՑՄԱՆ ԴԻՄԱՑ ՎՃԱՐՈՒՄՆԵՐ </t>
  </si>
  <si>
    <t>2,4,1</t>
  </si>
  <si>
    <t>2,4,2</t>
  </si>
  <si>
    <t xml:space="preserve">Այլ </t>
  </si>
  <si>
    <t>ԱՅԼ ՎՃԱՐՈՒՄՆԵՐ</t>
  </si>
  <si>
    <t>2,5,1</t>
  </si>
  <si>
    <t xml:space="preserve">Բյուջեներ կատարվող վճարումներ </t>
  </si>
  <si>
    <t>2,5,1,1</t>
  </si>
  <si>
    <t>Հայաստանի Հանրապետության պետական բյուջե</t>
  </si>
  <si>
    <t>2.5.1.1.1</t>
  </si>
  <si>
    <t>Հարկեր և տուրքեր</t>
  </si>
  <si>
    <t>2.5.1.1.2</t>
  </si>
  <si>
    <t>2,5,1,2</t>
  </si>
  <si>
    <t>Համայնքների բյուջեներ</t>
  </si>
  <si>
    <t>2.5.1.2.1</t>
  </si>
  <si>
    <t>2.5.1.2.2</t>
  </si>
  <si>
    <t>2,5,2</t>
  </si>
  <si>
    <t>Այլ անձանց կատարվող վճարումներ</t>
  </si>
  <si>
    <t>2,5,2,1</t>
  </si>
  <si>
    <t>2,5,2,2</t>
  </si>
  <si>
    <t>ԶՈՒՏ ԴՐԱՄԱԿԱՆ ՀՈՍՔԵՐ ՈՉ ՖԻՆԱՆՍԱԿԱՆ ԱԿՏԻՎՆԵՐՈՒՄ ՆԵՐԴՐՈՒՄՆԵՐԻՑ                                       (տող 4.2 - տող  4.1 )</t>
  </si>
  <si>
    <t>Կապիտալ ակտիվների ձեռք բերում</t>
  </si>
  <si>
    <t>Կապիտալ ակտիվների վաճառքից մուտքեր</t>
  </si>
  <si>
    <t>ԸՆԴԱՄԵՆԸ ԴՐԱՄԱԿԱՆ ՀԱՎԵԼՈՒՐԴ (ՊԱԿԱՍՈՒՐԴ) ( տող 3 + տող 4)</t>
  </si>
  <si>
    <t>ԶՈՒՏ ԴՐԱՄԱԿԱՆ ՀՈՍՔԵՐ ՖԻՆԱՆՍԱԿԱՆ ԱԿՏԻՎՆԵՐՈՒՄ ԿԱՏԱՐՎԱԾ  ՆԵՐԴՐՈՒՄՆԵՐԻՑ                 (տող 6.2 - տող  6.1 )</t>
  </si>
  <si>
    <t>Ֆինանսական ակտիվներում ներդրումներ</t>
  </si>
  <si>
    <t>Ֆինանսական ակտիվների վաճառքից մուտքեր</t>
  </si>
  <si>
    <t xml:space="preserve"> ԴՐԱՄԱԿԱՆ ՄԻՋՈՑՆԵՐԻ ԶՈՒՏ ԱՐՏԱՀՈՍՔ ՖԻՆԱՆՍԱԿԱՆ ԳՈՐԾՈՒՆԵՈՒԹՅՈՒՆԻՑ</t>
  </si>
  <si>
    <t>ԴՐԱՄԱԿԱՆ ՄԻՋՈՑՆԵՐԻ ՊԱՇԱՐՆԵՐԻ ԶՈՒՏ ՓՈՓՈԽՈՒԹՅՈՒՆ                             ( տող 5 + տող 6 - տող 7)</t>
  </si>
  <si>
    <t>ԶՈՒՏ ԴՐԱՄԱԿԱՆ ՀՈՍՔԵՐ ՖԻՆԱՆՍԱԿԱՆ ԱԿՏԻՎՆԵՐՈՒՄ ԿԱՏԱՐՎԱԾ ՆԵՐԴՐՈՒՄՆԵՐԻՑ  (տող 6.2 - տող  6.1 )</t>
  </si>
  <si>
    <t>ԴՐԱՄԱԿԱՆ ՄԻՋՈՑՆԵՐԻ ԶՈՒՏ ԱՐՏԱՀՈՍՔ ՖԻՆԱՆՍԱԿԱՆ ԳՈՐԾՈՒՆԵՈՒԹՅՈՒՆԻՑ</t>
  </si>
  <si>
    <r>
      <t xml:space="preserve">ԴՐԱՄԱԿԱՆ ՄԻՋՈՑՆԵՐԻ ՊԱՇԱՐՆԵՐԻ ԶՈՒՏ ՓՈՓՈԽՈՒԹՅՈՒՆ     </t>
    </r>
    <r>
      <rPr>
        <sz val="11"/>
        <rFont val="GHEA Grapalat"/>
        <family val="3"/>
      </rPr>
      <t>( տող 5 + տող 6 - տող 7)</t>
    </r>
  </si>
  <si>
    <t>ԸՆԴԱՄԵՆԸ ԴՐԱՄԱԿԱՆ ՄԻՋՈՑՆԵՐԻ ՀԱՎԵԼՈՒՐԴ (ՊԱԿԱՍՈՒՐԴ) ԳՈՐԾԱՌՆԱԿԱՆ ԳՈՐԾՈՒՆԵՈՒԹՅՈՒՆԻՑ   ( տող 1 - տող 2)</t>
  </si>
  <si>
    <t>Ծրագրի դասիչը</t>
  </si>
  <si>
    <t>Միջոցառման դասիչը</t>
  </si>
  <si>
    <t>1013</t>
  </si>
  <si>
    <t>11001</t>
  </si>
  <si>
    <t xml:space="preserve"> Ծրագրի անվանում</t>
  </si>
  <si>
    <t>2020թ.</t>
  </si>
  <si>
    <t>Ֆինանսատնտեսագիտական բաժնի պետ-գլխավոր հաշվապահ</t>
  </si>
  <si>
    <t>2019թ. փաստացի</t>
  </si>
  <si>
    <t>2020թ. հաստատված բյուջե</t>
  </si>
  <si>
    <t>2021թ.</t>
  </si>
  <si>
    <t xml:space="preserve">    2021թ.</t>
  </si>
  <si>
    <t>01.01.2021թ. - 31.12.2021թ.   ժամանակահատվածի համար</t>
  </si>
  <si>
    <t xml:space="preserve"> Լիա Հայրապետյան 77-77-10 *117</t>
  </si>
  <si>
    <t>Լիա Հայրապետյան 77-77-10 *117</t>
  </si>
  <si>
    <t>Այլ հարկեր</t>
  </si>
  <si>
    <t>այդ թվում+</t>
  </si>
  <si>
    <t>այլ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</si>
</sst>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00000"/>
    <numFmt numFmtId="166" formatCode="#,##0.0"/>
  </numFmts>
  <fonts count="16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b/>
      <sz val="10"/>
      <name val="Calibri"/>
      <family val="2"/>
    </font>
    <font>
      <u/>
      <sz val="14"/>
      <name val="GHEA Grapalat"/>
      <family val="3"/>
    </font>
    <font>
      <sz val="13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b/>
      <u/>
      <sz val="8"/>
      <name val="GHEA Grapalat"/>
      <family val="3"/>
    </font>
    <font>
      <sz val="9"/>
      <name val="GHEA Grapalat"/>
      <family val="3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2">
    <xf numFmtId="0" fontId="0" fillId="0" borderId="0" xfId="0"/>
    <xf numFmtId="0" fontId="2" fillId="0" borderId="0" xfId="2"/>
    <xf numFmtId="0" fontId="3" fillId="0" borderId="0" xfId="2" applyFont="1"/>
    <xf numFmtId="0" fontId="4" fillId="0" borderId="1" xfId="2" applyFont="1" applyBorder="1"/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/>
    </xf>
    <xf numFmtId="0" fontId="4" fillId="0" borderId="0" xfId="2" applyFont="1" applyBorder="1" applyAlignment="1">
      <alignment wrapText="1"/>
    </xf>
    <xf numFmtId="164" fontId="2" fillId="0" borderId="0" xfId="2" applyNumberFormat="1"/>
    <xf numFmtId="0" fontId="3" fillId="0" borderId="0" xfId="0" applyFont="1" applyBorder="1" applyAlignment="1">
      <alignment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/>
    <xf numFmtId="164" fontId="3" fillId="4" borderId="2" xfId="2" applyNumberFormat="1" applyFont="1" applyFill="1" applyBorder="1" applyAlignment="1">
      <alignment horizontal="right" wrapText="1"/>
    </xf>
    <xf numFmtId="0" fontId="3" fillId="2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>
      <alignment horizontal="centerContinuous" wrapText="1"/>
    </xf>
    <xf numFmtId="0" fontId="9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4" fillId="0" borderId="1" xfId="2" applyFont="1" applyBorder="1" applyAlignment="1">
      <alignment horizontal="center"/>
    </xf>
    <xf numFmtId="49" fontId="11" fillId="2" borderId="3" xfId="0" applyNumberFormat="1" applyFont="1" applyFill="1" applyBorder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horizontal="center"/>
    </xf>
    <xf numFmtId="0" fontId="11" fillId="2" borderId="4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vertical="top" wrapText="1"/>
    </xf>
    <xf numFmtId="0" fontId="11" fillId="2" borderId="0" xfId="0" applyFont="1" applyFill="1"/>
    <xf numFmtId="0" fontId="3" fillId="2" borderId="0" xfId="0" applyFont="1" applyFill="1" applyAlignment="1"/>
    <xf numFmtId="0" fontId="11" fillId="2" borderId="5" xfId="0" applyFont="1" applyFill="1" applyBorder="1" applyAlignment="1">
      <alignment horizontal="centerContinuous" vertical="center" wrapText="1"/>
    </xf>
    <xf numFmtId="0" fontId="11" fillId="2" borderId="5" xfId="0" applyFont="1" applyFill="1" applyBorder="1" applyAlignment="1">
      <alignment horizontal="centerContinuous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Continuous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/>
    </xf>
    <xf numFmtId="0" fontId="12" fillId="2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wrapText="1"/>
    </xf>
    <xf numFmtId="49" fontId="11" fillId="3" borderId="8" xfId="0" applyNumberFormat="1" applyFont="1" applyFill="1" applyBorder="1" applyAlignment="1">
      <alignment horizontal="center"/>
    </xf>
    <xf numFmtId="0" fontId="11" fillId="2" borderId="7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justify" wrapText="1"/>
    </xf>
    <xf numFmtId="0" fontId="11" fillId="2" borderId="8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center"/>
    </xf>
    <xf numFmtId="49" fontId="11" fillId="3" borderId="8" xfId="0" applyNumberFormat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/>
    <xf numFmtId="0" fontId="4" fillId="0" borderId="0" xfId="2" applyFont="1" applyFill="1"/>
    <xf numFmtId="0" fontId="4" fillId="0" borderId="0" xfId="2" applyFont="1" applyFill="1" applyBorder="1"/>
    <xf numFmtId="0" fontId="4" fillId="0" borderId="2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wrapText="1"/>
    </xf>
    <xf numFmtId="2" fontId="11" fillId="3" borderId="8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2" fontId="11" fillId="2" borderId="8" xfId="0" applyNumberFormat="1" applyFont="1" applyFill="1" applyBorder="1" applyAlignment="1">
      <alignment horizontal="center"/>
    </xf>
    <xf numFmtId="2" fontId="11" fillId="2" borderId="9" xfId="0" applyNumberFormat="1" applyFont="1" applyFill="1" applyBorder="1" applyAlignment="1">
      <alignment horizontal="center"/>
    </xf>
    <xf numFmtId="2" fontId="11" fillId="3" borderId="12" xfId="0" applyNumberFormat="1" applyFont="1" applyFill="1" applyBorder="1" applyAlignment="1">
      <alignment horizontal="center" wrapText="1"/>
    </xf>
    <xf numFmtId="2" fontId="11" fillId="3" borderId="8" xfId="0" applyNumberFormat="1" applyFont="1" applyFill="1" applyBorder="1" applyAlignment="1">
      <alignment horizontal="center" wrapText="1"/>
    </xf>
    <xf numFmtId="2" fontId="11" fillId="2" borderId="8" xfId="0" applyNumberFormat="1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2" fillId="0" borderId="0" xfId="2" applyFill="1"/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top" wrapText="1"/>
    </xf>
    <xf numFmtId="0" fontId="5" fillId="0" borderId="2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5" fillId="0" borderId="0" xfId="2" applyFont="1" applyFill="1" applyBorder="1"/>
    <xf numFmtId="0" fontId="4" fillId="0" borderId="17" xfId="2" applyFont="1" applyFill="1" applyBorder="1"/>
    <xf numFmtId="0" fontId="4" fillId="0" borderId="17" xfId="2" applyFont="1" applyFill="1" applyBorder="1" applyAlignment="1">
      <alignment horizontal="right"/>
    </xf>
    <xf numFmtId="49" fontId="14" fillId="2" borderId="11" xfId="0" applyNumberFormat="1" applyFont="1" applyFill="1" applyBorder="1" applyAlignment="1">
      <alignment horizontal="center"/>
    </xf>
    <xf numFmtId="164" fontId="14" fillId="2" borderId="7" xfId="0" applyNumberFormat="1" applyFont="1" applyFill="1" applyBorder="1" applyAlignment="1">
      <alignment horizontal="center"/>
    </xf>
    <xf numFmtId="0" fontId="14" fillId="2" borderId="7" xfId="0" applyNumberFormat="1" applyFont="1" applyFill="1" applyBorder="1" applyAlignment="1">
      <alignment horizontal="center"/>
    </xf>
    <xf numFmtId="164" fontId="14" fillId="2" borderId="8" xfId="0" applyNumberFormat="1" applyFont="1" applyFill="1" applyBorder="1" applyAlignment="1">
      <alignment horizontal="center"/>
    </xf>
    <xf numFmtId="164" fontId="14" fillId="3" borderId="8" xfId="0" applyNumberFormat="1" applyFont="1" applyFill="1" applyBorder="1" applyAlignment="1">
      <alignment horizontal="center" wrapText="1"/>
    </xf>
    <xf numFmtId="0" fontId="14" fillId="3" borderId="8" xfId="0" applyFont="1" applyFill="1" applyBorder="1" applyAlignment="1">
      <alignment horizontal="center" wrapText="1"/>
    </xf>
    <xf numFmtId="0" fontId="1" fillId="0" borderId="0" xfId="2" applyFont="1" applyFill="1"/>
    <xf numFmtId="164" fontId="3" fillId="0" borderId="0" xfId="0" applyNumberFormat="1" applyFont="1"/>
    <xf numFmtId="166" fontId="4" fillId="0" borderId="2" xfId="2" applyNumberFormat="1" applyFont="1" applyFill="1" applyBorder="1" applyAlignment="1">
      <alignment wrapText="1"/>
    </xf>
    <xf numFmtId="166" fontId="3" fillId="0" borderId="16" xfId="2" applyNumberFormat="1" applyFont="1" applyFill="1" applyBorder="1" applyAlignment="1">
      <alignment wrapText="1"/>
    </xf>
    <xf numFmtId="166" fontId="4" fillId="0" borderId="18" xfId="2" applyNumberFormat="1" applyFont="1" applyFill="1" applyBorder="1" applyAlignment="1">
      <alignment wrapText="1"/>
    </xf>
    <xf numFmtId="166" fontId="3" fillId="0" borderId="19" xfId="2" applyNumberFormat="1" applyFont="1" applyFill="1" applyBorder="1" applyAlignment="1">
      <alignment wrapText="1"/>
    </xf>
    <xf numFmtId="0" fontId="4" fillId="0" borderId="18" xfId="2" applyFont="1" applyFill="1" applyBorder="1" applyAlignment="1">
      <alignment wrapText="1"/>
    </xf>
    <xf numFmtId="166" fontId="3" fillId="0" borderId="2" xfId="2" applyNumberFormat="1" applyFont="1" applyFill="1" applyBorder="1" applyAlignment="1">
      <alignment wrapText="1"/>
    </xf>
    <xf numFmtId="0" fontId="4" fillId="0" borderId="20" xfId="2" applyFont="1" applyFill="1" applyBorder="1"/>
    <xf numFmtId="0" fontId="3" fillId="0" borderId="17" xfId="2" applyFont="1" applyFill="1" applyBorder="1"/>
    <xf numFmtId="0" fontId="3" fillId="0" borderId="17" xfId="2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center"/>
    </xf>
    <xf numFmtId="0" fontId="3" fillId="0" borderId="21" xfId="2" applyFont="1" applyFill="1" applyBorder="1"/>
    <xf numFmtId="0" fontId="4" fillId="0" borderId="22" xfId="2" applyFont="1" applyFill="1" applyBorder="1"/>
    <xf numFmtId="0" fontId="3" fillId="0" borderId="23" xfId="2" applyFont="1" applyFill="1" applyBorder="1"/>
    <xf numFmtId="0" fontId="4" fillId="0" borderId="23" xfId="2" applyFont="1" applyFill="1" applyBorder="1"/>
    <xf numFmtId="0" fontId="4" fillId="0" borderId="24" xfId="2" applyFont="1" applyFill="1" applyBorder="1"/>
    <xf numFmtId="0" fontId="3" fillId="0" borderId="25" xfId="2" applyFont="1" applyFill="1" applyBorder="1"/>
    <xf numFmtId="0" fontId="3" fillId="0" borderId="24" xfId="2" applyFont="1" applyFill="1" applyBorder="1"/>
    <xf numFmtId="0" fontId="3" fillId="0" borderId="26" xfId="2" applyFont="1" applyFill="1" applyBorder="1"/>
    <xf numFmtId="0" fontId="3" fillId="0" borderId="27" xfId="2" applyFont="1" applyFill="1" applyBorder="1"/>
    <xf numFmtId="0" fontId="3" fillId="0" borderId="28" xfId="2" applyFont="1" applyFill="1" applyBorder="1"/>
    <xf numFmtId="49" fontId="4" fillId="0" borderId="17" xfId="2" applyNumberFormat="1" applyFont="1" applyFill="1" applyBorder="1"/>
    <xf numFmtId="166" fontId="2" fillId="0" borderId="0" xfId="2" applyNumberFormat="1"/>
    <xf numFmtId="166" fontId="4" fillId="0" borderId="0" xfId="2" applyNumberFormat="1" applyFont="1" applyBorder="1" applyAlignment="1">
      <alignment wrapText="1"/>
    </xf>
    <xf numFmtId="165" fontId="2" fillId="0" borderId="0" xfId="2" applyNumberFormat="1"/>
    <xf numFmtId="0" fontId="4" fillId="4" borderId="2" xfId="2" applyFont="1" applyFill="1" applyBorder="1" applyAlignment="1">
      <alignment wrapText="1"/>
    </xf>
    <xf numFmtId="166" fontId="4" fillId="4" borderId="2" xfId="2" applyNumberFormat="1" applyFont="1" applyFill="1" applyBorder="1" applyAlignment="1">
      <alignment wrapText="1"/>
    </xf>
    <xf numFmtId="164" fontId="3" fillId="4" borderId="2" xfId="2" applyNumberFormat="1" applyFont="1" applyFill="1" applyBorder="1" applyAlignment="1">
      <alignment wrapText="1"/>
    </xf>
    <xf numFmtId="164" fontId="3" fillId="4" borderId="16" xfId="2" applyNumberFormat="1" applyFont="1" applyFill="1" applyBorder="1" applyAlignment="1">
      <alignment wrapText="1"/>
    </xf>
    <xf numFmtId="164" fontId="3" fillId="4" borderId="2" xfId="2" applyNumberFormat="1" applyFont="1" applyFill="1" applyBorder="1" applyAlignment="1">
      <alignment horizontal="right"/>
    </xf>
    <xf numFmtId="164" fontId="3" fillId="4" borderId="2" xfId="2" applyNumberFormat="1" applyFont="1" applyFill="1" applyBorder="1"/>
    <xf numFmtId="0" fontId="3" fillId="4" borderId="0" xfId="2" applyFont="1" applyFill="1" applyBorder="1" applyAlignment="1">
      <alignment wrapText="1"/>
    </xf>
    <xf numFmtId="0" fontId="3" fillId="4" borderId="0" xfId="2" quotePrefix="1" applyFont="1" applyFill="1" applyBorder="1" applyAlignment="1">
      <alignment horizontal="left" wrapText="1"/>
    </xf>
    <xf numFmtId="0" fontId="3" fillId="4" borderId="0" xfId="2" applyFont="1" applyFill="1" applyBorder="1"/>
    <xf numFmtId="0" fontId="3" fillId="4" borderId="0" xfId="2" applyFont="1" applyFill="1"/>
    <xf numFmtId="164" fontId="3" fillId="4" borderId="0" xfId="2" applyNumberFormat="1" applyFont="1" applyFill="1"/>
    <xf numFmtId="0" fontId="2" fillId="4" borderId="0" xfId="2" applyFill="1"/>
    <xf numFmtId="0" fontId="6" fillId="4" borderId="0" xfId="2" applyFont="1" applyFill="1" applyBorder="1" applyAlignment="1">
      <alignment horizontal="left" vertical="center"/>
    </xf>
    <xf numFmtId="0" fontId="4" fillId="4" borderId="0" xfId="2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left" vertical="center" wrapText="1"/>
    </xf>
    <xf numFmtId="164" fontId="4" fillId="4" borderId="0" xfId="2" applyNumberFormat="1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left" wrapText="1"/>
    </xf>
    <xf numFmtId="0" fontId="3" fillId="4" borderId="0" xfId="0" applyFont="1" applyFill="1" applyBorder="1" applyAlignment="1">
      <alignment wrapText="1"/>
    </xf>
    <xf numFmtId="164" fontId="2" fillId="4" borderId="0" xfId="2" applyNumberFormat="1" applyFill="1"/>
    <xf numFmtId="0" fontId="3" fillId="4" borderId="0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/>
    <xf numFmtId="0" fontId="1" fillId="4" borderId="0" xfId="2" applyFont="1" applyFill="1"/>
    <xf numFmtId="0" fontId="3" fillId="4" borderId="2" xfId="2" quotePrefix="1" applyFont="1" applyFill="1" applyBorder="1" applyAlignment="1">
      <alignment horizontal="left" vertical="center" wrapText="1"/>
    </xf>
    <xf numFmtId="0" fontId="3" fillId="4" borderId="2" xfId="2" quotePrefix="1" applyFont="1" applyFill="1" applyBorder="1" applyAlignment="1">
      <alignment horizontal="center" wrapText="1"/>
    </xf>
    <xf numFmtId="0" fontId="3" fillId="4" borderId="2" xfId="2" applyFont="1" applyFill="1" applyBorder="1" applyAlignment="1">
      <alignment vertical="center" wrapText="1"/>
    </xf>
    <xf numFmtId="0" fontId="3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wrapText="1"/>
    </xf>
    <xf numFmtId="164" fontId="4" fillId="4" borderId="2" xfId="2" applyNumberFormat="1" applyFont="1" applyFill="1" applyBorder="1" applyAlignment="1">
      <alignment wrapText="1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4" borderId="0" xfId="2" applyFont="1" applyFill="1"/>
    <xf numFmtId="0" fontId="4" fillId="4" borderId="23" xfId="2" applyFont="1" applyFill="1" applyBorder="1"/>
    <xf numFmtId="0" fontId="3" fillId="4" borderId="23" xfId="2" applyFont="1" applyFill="1" applyBorder="1"/>
    <xf numFmtId="164" fontId="3" fillId="4" borderId="25" xfId="2" applyNumberFormat="1" applyFont="1" applyFill="1" applyBorder="1"/>
    <xf numFmtId="0" fontId="4" fillId="4" borderId="0" xfId="2" applyFont="1" applyFill="1" applyBorder="1"/>
    <xf numFmtId="164" fontId="3" fillId="4" borderId="26" xfId="2" applyNumberFormat="1" applyFont="1" applyFill="1" applyBorder="1"/>
    <xf numFmtId="0" fontId="3" fillId="4" borderId="17" xfId="2" applyFont="1" applyFill="1" applyBorder="1"/>
    <xf numFmtId="164" fontId="3" fillId="4" borderId="28" xfId="2" applyNumberFormat="1" applyFont="1" applyFill="1" applyBorder="1"/>
    <xf numFmtId="166" fontId="3" fillId="4" borderId="2" xfId="2" applyNumberFormat="1" applyFont="1" applyFill="1" applyBorder="1" applyAlignment="1">
      <alignment wrapText="1"/>
    </xf>
    <xf numFmtId="0" fontId="15" fillId="4" borderId="0" xfId="2" applyFont="1" applyFill="1" applyAlignment="1">
      <alignment wrapText="1"/>
    </xf>
    <xf numFmtId="0" fontId="2" fillId="4" borderId="0" xfId="2" applyFill="1" applyAlignment="1">
      <alignment wrapText="1"/>
    </xf>
    <xf numFmtId="0" fontId="4" fillId="4" borderId="2" xfId="2" applyFont="1" applyFill="1" applyBorder="1" applyAlignment="1">
      <alignment horizontal="left" vertical="center" wrapText="1"/>
    </xf>
    <xf numFmtId="164" fontId="2" fillId="4" borderId="0" xfId="2" applyNumberFormat="1" applyFill="1" applyAlignment="1">
      <alignment wrapText="1"/>
    </xf>
    <xf numFmtId="0" fontId="3" fillId="4" borderId="2" xfId="2" applyFont="1" applyFill="1" applyBorder="1" applyAlignment="1">
      <alignment horizontal="center" wrapText="1"/>
    </xf>
    <xf numFmtId="0" fontId="3" fillId="4" borderId="2" xfId="2" applyFont="1" applyFill="1" applyBorder="1" applyAlignment="1">
      <alignment wrapText="1"/>
    </xf>
    <xf numFmtId="0" fontId="3" fillId="4" borderId="2" xfId="2" quotePrefix="1" applyFont="1" applyFill="1" applyBorder="1" applyAlignment="1">
      <alignment horizontal="left" wrapText="1"/>
    </xf>
    <xf numFmtId="0" fontId="3" fillId="4" borderId="2" xfId="2" applyFont="1" applyFill="1" applyBorder="1"/>
    <xf numFmtId="0" fontId="6" fillId="2" borderId="0" xfId="2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7" fillId="0" borderId="29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/>
    </xf>
    <xf numFmtId="0" fontId="4" fillId="0" borderId="18" xfId="2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left" vertical="center" wrapText="1"/>
    </xf>
    <xf numFmtId="0" fontId="0" fillId="4" borderId="0" xfId="0" applyFill="1" applyAlignment="1">
      <alignment wrapText="1"/>
    </xf>
    <xf numFmtId="0" fontId="1" fillId="0" borderId="16" xfId="0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3">
    <cellStyle name="Normal_Buh krt " xfId="1"/>
    <cellStyle name="Normal_githajt2004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K17" sqref="K17"/>
    </sheetView>
  </sheetViews>
  <sheetFormatPr defaultRowHeight="12.75"/>
  <cols>
    <col min="1" max="1" width="23.28515625" style="1" customWidth="1"/>
    <col min="2" max="2" width="10" style="1" customWidth="1"/>
    <col min="3" max="3" width="12.7109375" style="1" customWidth="1"/>
    <col min="4" max="4" width="13.85546875" style="1" customWidth="1"/>
    <col min="5" max="5" width="11.140625" style="1" customWidth="1"/>
    <col min="6" max="6" width="10.5703125" style="1" customWidth="1"/>
    <col min="7" max="7" width="15.28515625" style="1" customWidth="1"/>
    <col min="8" max="8" width="13" style="1" customWidth="1"/>
    <col min="9" max="9" width="1.5703125" style="1" customWidth="1"/>
    <col min="10" max="10" width="14.42578125" style="1" customWidth="1"/>
    <col min="11" max="16384" width="9.140625" style="1"/>
  </cols>
  <sheetData>
    <row r="1" spans="1:9" ht="14.25">
      <c r="A1" s="66"/>
      <c r="B1" s="66"/>
      <c r="C1" s="66"/>
      <c r="D1" s="66"/>
      <c r="E1" s="66"/>
      <c r="F1" s="67"/>
      <c r="G1" s="66"/>
      <c r="H1" s="66"/>
    </row>
    <row r="2" spans="1:9" ht="15" thickBot="1">
      <c r="A2" s="122"/>
      <c r="B2" s="124"/>
      <c r="C2" s="123" t="s">
        <v>20</v>
      </c>
      <c r="D2" s="124"/>
      <c r="E2" s="124"/>
      <c r="F2" s="124"/>
      <c r="G2" s="124"/>
      <c r="H2" s="127"/>
    </row>
    <row r="3" spans="1:9" ht="14.25">
      <c r="A3" s="128"/>
      <c r="B3" s="65"/>
      <c r="C3" s="65"/>
      <c r="D3" s="68"/>
      <c r="E3" s="65"/>
      <c r="F3" s="65"/>
      <c r="G3" s="65"/>
      <c r="H3" s="129"/>
    </row>
    <row r="4" spans="1:9" ht="14.25">
      <c r="A4" s="126" t="s">
        <v>21</v>
      </c>
      <c r="B4" s="68"/>
      <c r="C4" s="68"/>
      <c r="D4" s="68"/>
      <c r="E4" s="68"/>
      <c r="F4" s="68"/>
      <c r="G4" s="68"/>
      <c r="H4" s="129"/>
    </row>
    <row r="5" spans="1:9" ht="14.25">
      <c r="A5" s="126"/>
      <c r="B5" s="68"/>
      <c r="C5" s="68"/>
      <c r="D5" s="68"/>
      <c r="E5" s="68"/>
      <c r="F5" s="68"/>
      <c r="G5" s="68"/>
      <c r="H5" s="129"/>
    </row>
    <row r="6" spans="1:9" ht="17.45" customHeight="1">
      <c r="A6" s="126" t="s">
        <v>18</v>
      </c>
      <c r="B6" s="101"/>
      <c r="C6" s="101"/>
      <c r="D6" s="68" t="s">
        <v>90</v>
      </c>
      <c r="E6" s="101"/>
      <c r="F6" s="101"/>
      <c r="G6" s="101"/>
      <c r="H6" s="129"/>
    </row>
    <row r="7" spans="1:9" ht="18.600000000000001" customHeight="1">
      <c r="A7" s="118" t="s">
        <v>1</v>
      </c>
      <c r="B7" s="102" t="s">
        <v>91</v>
      </c>
      <c r="C7" s="102"/>
      <c r="D7" s="103" t="s">
        <v>92</v>
      </c>
      <c r="E7" s="102"/>
      <c r="F7" s="102"/>
      <c r="G7" s="102"/>
      <c r="H7" s="131"/>
    </row>
    <row r="8" spans="1:9" ht="14.25">
      <c r="A8" s="99" t="s">
        <v>178</v>
      </c>
      <c r="B8" s="132" t="s">
        <v>180</v>
      </c>
      <c r="C8" s="102"/>
      <c r="D8" s="102"/>
      <c r="E8" s="102"/>
      <c r="F8" s="102"/>
      <c r="G8" s="102"/>
      <c r="H8" s="131"/>
    </row>
    <row r="9" spans="1:9" ht="14.25">
      <c r="A9" s="118" t="s">
        <v>2</v>
      </c>
      <c r="B9" s="132" t="s">
        <v>181</v>
      </c>
      <c r="C9" s="102"/>
      <c r="D9" s="102"/>
      <c r="E9" s="102"/>
      <c r="F9" s="102"/>
      <c r="G9" s="102"/>
      <c r="H9" s="131"/>
    </row>
    <row r="10" spans="1:9" ht="13.5">
      <c r="A10" s="100" t="s">
        <v>182</v>
      </c>
      <c r="B10" s="189" t="s">
        <v>93</v>
      </c>
      <c r="C10" s="190"/>
      <c r="D10" s="190"/>
      <c r="E10" s="190"/>
      <c r="F10" s="190"/>
      <c r="G10" s="190"/>
      <c r="H10" s="130"/>
    </row>
    <row r="11" spans="1:9" ht="14.25">
      <c r="A11" s="68"/>
      <c r="B11" s="68"/>
      <c r="C11" s="68"/>
      <c r="D11" s="68"/>
      <c r="E11" s="68"/>
      <c r="F11" s="68"/>
      <c r="G11" s="68"/>
      <c r="H11" s="66"/>
    </row>
    <row r="12" spans="1:9" ht="33.75" customHeight="1">
      <c r="A12" s="191" t="s">
        <v>3</v>
      </c>
      <c r="B12" s="191" t="s">
        <v>4</v>
      </c>
      <c r="C12" s="191" t="s">
        <v>185</v>
      </c>
      <c r="D12" s="191" t="s">
        <v>186</v>
      </c>
      <c r="E12" s="193" t="s">
        <v>5</v>
      </c>
      <c r="F12" s="194"/>
      <c r="G12" s="193" t="s">
        <v>188</v>
      </c>
      <c r="H12" s="194"/>
    </row>
    <row r="13" spans="1:9" ht="28.5">
      <c r="A13" s="192"/>
      <c r="B13" s="192"/>
      <c r="C13" s="192"/>
      <c r="D13" s="192"/>
      <c r="E13" s="69" t="s">
        <v>183</v>
      </c>
      <c r="F13" s="69" t="s">
        <v>187</v>
      </c>
      <c r="G13" s="70" t="s">
        <v>6</v>
      </c>
      <c r="H13" s="70" t="s">
        <v>7</v>
      </c>
    </row>
    <row r="14" spans="1:9" ht="45.75" customHeight="1">
      <c r="A14" s="70" t="s">
        <v>8</v>
      </c>
      <c r="B14" s="70" t="s">
        <v>9</v>
      </c>
      <c r="C14" s="70" t="s">
        <v>10</v>
      </c>
      <c r="D14" s="70" t="s">
        <v>11</v>
      </c>
      <c r="E14" s="70" t="s">
        <v>12</v>
      </c>
      <c r="F14" s="70" t="s">
        <v>13</v>
      </c>
      <c r="G14" s="70" t="s">
        <v>14</v>
      </c>
      <c r="H14" s="70" t="s">
        <v>15</v>
      </c>
    </row>
    <row r="15" spans="1:9" ht="21.75" customHeight="1">
      <c r="A15" s="96" t="s">
        <v>22</v>
      </c>
      <c r="B15" s="97" t="s">
        <v>23</v>
      </c>
      <c r="C15" s="112">
        <v>1</v>
      </c>
      <c r="D15" s="112">
        <v>1</v>
      </c>
      <c r="E15" s="113">
        <f>+D15-C15</f>
        <v>0</v>
      </c>
      <c r="F15" s="113">
        <f>+H15-D15</f>
        <v>0</v>
      </c>
      <c r="G15" s="112">
        <f t="shared" ref="G15:G21" si="0">+C15+E15+F15</f>
        <v>1</v>
      </c>
      <c r="H15" s="112">
        <v>1</v>
      </c>
    </row>
    <row r="16" spans="1:9" ht="24.75" customHeight="1">
      <c r="A16" s="98" t="s">
        <v>81</v>
      </c>
      <c r="B16" s="116" t="s">
        <v>24</v>
      </c>
      <c r="C16" s="112">
        <v>132</v>
      </c>
      <c r="D16" s="112">
        <v>170</v>
      </c>
      <c r="E16" s="113">
        <f>+D16-C16</f>
        <v>38</v>
      </c>
      <c r="F16" s="113">
        <f>+H16-D16</f>
        <v>0</v>
      </c>
      <c r="G16" s="112">
        <v>170</v>
      </c>
      <c r="H16" s="112">
        <v>170</v>
      </c>
      <c r="I16" s="8"/>
    </row>
    <row r="17" spans="1:13" ht="46.5" customHeight="1">
      <c r="A17" s="98" t="s">
        <v>82</v>
      </c>
      <c r="B17" s="70" t="s">
        <v>19</v>
      </c>
      <c r="C17" s="112">
        <v>169152.5</v>
      </c>
      <c r="D17" s="112">
        <f>181453.16+1543.449</f>
        <v>182996.609</v>
      </c>
      <c r="E17" s="113">
        <f>+D17-C17</f>
        <v>13844.108999999997</v>
      </c>
      <c r="F17" s="113">
        <f>+H17-D17</f>
        <v>124490.261</v>
      </c>
      <c r="G17" s="112">
        <f t="shared" si="0"/>
        <v>307486.87</v>
      </c>
      <c r="H17" s="112">
        <f>259855.17+47631.7</f>
        <v>307486.87</v>
      </c>
      <c r="I17" s="133"/>
    </row>
    <row r="18" spans="1:13" ht="48" customHeight="1">
      <c r="A18" s="70" t="s">
        <v>25</v>
      </c>
      <c r="B18" s="70" t="s">
        <v>26</v>
      </c>
      <c r="C18" s="112">
        <v>26</v>
      </c>
      <c r="D18" s="112">
        <v>27</v>
      </c>
      <c r="E18" s="113">
        <f t="shared" ref="E18:E23" si="1">+D18-C18</f>
        <v>1</v>
      </c>
      <c r="F18" s="113">
        <f t="shared" ref="F18:F23" si="2">+H18-D18</f>
        <v>0</v>
      </c>
      <c r="G18" s="112">
        <f t="shared" si="0"/>
        <v>27</v>
      </c>
      <c r="H18" s="112">
        <v>27</v>
      </c>
      <c r="I18" s="8"/>
    </row>
    <row r="19" spans="1:13" ht="59.45" customHeight="1">
      <c r="A19" s="70" t="s">
        <v>27</v>
      </c>
      <c r="B19" s="70" t="s">
        <v>28</v>
      </c>
      <c r="C19" s="112">
        <v>28749</v>
      </c>
      <c r="D19" s="112">
        <v>28796.400000000001</v>
      </c>
      <c r="E19" s="113">
        <f>+D19-C19</f>
        <v>47.400000000001455</v>
      </c>
      <c r="F19" s="113">
        <f t="shared" si="2"/>
        <v>11518.599999999999</v>
      </c>
      <c r="G19" s="112">
        <f t="shared" si="0"/>
        <v>40315</v>
      </c>
      <c r="H19" s="112">
        <v>40315</v>
      </c>
      <c r="I19" s="135"/>
    </row>
    <row r="20" spans="1:13" ht="49.15" customHeight="1">
      <c r="A20" s="70" t="s">
        <v>83</v>
      </c>
      <c r="B20" s="70" t="s">
        <v>26</v>
      </c>
      <c r="C20" s="112">
        <v>34</v>
      </c>
      <c r="D20" s="112">
        <v>37</v>
      </c>
      <c r="E20" s="117">
        <f t="shared" si="1"/>
        <v>3</v>
      </c>
      <c r="F20" s="117">
        <f t="shared" si="2"/>
        <v>0</v>
      </c>
      <c r="G20" s="112">
        <f t="shared" si="0"/>
        <v>37</v>
      </c>
      <c r="H20" s="112">
        <v>37</v>
      </c>
      <c r="I20" s="8"/>
    </row>
    <row r="21" spans="1:13" ht="60" customHeight="1">
      <c r="A21" s="70" t="s">
        <v>84</v>
      </c>
      <c r="B21" s="70" t="s">
        <v>28</v>
      </c>
      <c r="C21" s="112">
        <v>19947.7</v>
      </c>
      <c r="D21" s="112">
        <v>20756.39</v>
      </c>
      <c r="E21" s="117">
        <f>+D21-C21</f>
        <v>808.68999999999869</v>
      </c>
      <c r="F21" s="117">
        <f>+H21-D21</f>
        <v>5189.1100000000006</v>
      </c>
      <c r="G21" s="112">
        <f t="shared" si="0"/>
        <v>25945.5</v>
      </c>
      <c r="H21" s="112">
        <v>25945.5</v>
      </c>
    </row>
    <row r="22" spans="1:13" ht="46.15" customHeight="1">
      <c r="A22" s="70" t="s">
        <v>29</v>
      </c>
      <c r="B22" s="70" t="s">
        <v>26</v>
      </c>
      <c r="C22" s="112">
        <v>230</v>
      </c>
      <c r="D22" s="112">
        <v>234</v>
      </c>
      <c r="E22" s="117">
        <f t="shared" si="1"/>
        <v>4</v>
      </c>
      <c r="F22" s="117">
        <f t="shared" si="2"/>
        <v>0</v>
      </c>
      <c r="G22" s="112">
        <v>234</v>
      </c>
      <c r="H22" s="112">
        <v>234</v>
      </c>
    </row>
    <row r="23" spans="1:13" ht="48" customHeight="1">
      <c r="A23" s="70" t="s">
        <v>30</v>
      </c>
      <c r="B23" s="116" t="s">
        <v>24</v>
      </c>
      <c r="C23" s="114">
        <v>192</v>
      </c>
      <c r="D23" s="114">
        <v>234</v>
      </c>
      <c r="E23" s="115">
        <f t="shared" si="1"/>
        <v>42</v>
      </c>
      <c r="F23" s="115">
        <f t="shared" si="2"/>
        <v>0</v>
      </c>
      <c r="G23" s="114">
        <v>234</v>
      </c>
      <c r="H23" s="114">
        <v>234</v>
      </c>
      <c r="I23" s="133"/>
      <c r="L23" s="133"/>
    </row>
    <row r="24" spans="1:13" ht="46.15" customHeight="1">
      <c r="A24" s="136" t="s">
        <v>31</v>
      </c>
      <c r="B24" s="136" t="s">
        <v>28</v>
      </c>
      <c r="C24" s="137">
        <v>217859.20000000001</v>
      </c>
      <c r="D24" s="137">
        <v>232549.4</v>
      </c>
      <c r="E24" s="176">
        <f>+D24-C24</f>
        <v>14690.199999999983</v>
      </c>
      <c r="F24" s="176">
        <f>H24-D24</f>
        <v>141197.97</v>
      </c>
      <c r="G24" s="137">
        <f>+C24+E24+F24</f>
        <v>373747.37</v>
      </c>
      <c r="H24" s="137">
        <f>+H21+H19+H17</f>
        <v>373747.37</v>
      </c>
      <c r="M24" s="133"/>
    </row>
    <row r="25" spans="1:13" ht="14.25">
      <c r="A25" s="7"/>
      <c r="B25" s="7"/>
      <c r="C25" s="7"/>
      <c r="D25" s="134"/>
      <c r="E25" s="7"/>
      <c r="F25" s="7"/>
      <c r="G25" s="7"/>
      <c r="H25" s="2"/>
    </row>
    <row r="26" spans="1:13" ht="14.25">
      <c r="A26" s="4"/>
      <c r="B26" s="5"/>
      <c r="C26" s="4"/>
      <c r="D26" s="4"/>
      <c r="E26" s="4"/>
      <c r="F26" s="4"/>
      <c r="G26" s="4"/>
      <c r="H26" s="2"/>
    </row>
    <row r="27" spans="1:13" ht="14.25">
      <c r="A27" s="6" t="s">
        <v>16</v>
      </c>
      <c r="B27" s="5"/>
      <c r="C27" s="4"/>
      <c r="D27" s="4"/>
      <c r="E27" s="4"/>
      <c r="F27" s="4"/>
      <c r="G27" s="4"/>
      <c r="H27" s="4"/>
      <c r="I27" s="133"/>
    </row>
    <row r="28" spans="1:13" ht="14.25">
      <c r="A28" s="6" t="s">
        <v>17</v>
      </c>
      <c r="B28" s="5"/>
      <c r="C28" s="4"/>
      <c r="D28" s="4"/>
      <c r="E28" s="4"/>
      <c r="F28" s="4"/>
      <c r="G28" s="4"/>
      <c r="H28" s="4"/>
    </row>
    <row r="29" spans="1:13" ht="14.25">
      <c r="A29" s="6"/>
      <c r="B29" s="5"/>
      <c r="C29" s="4"/>
      <c r="D29" s="4"/>
      <c r="E29" s="4"/>
      <c r="F29" s="4"/>
      <c r="G29" s="4"/>
      <c r="H29" s="4"/>
    </row>
    <row r="30" spans="1:13" ht="14.25">
      <c r="A30" s="6" t="s">
        <v>85</v>
      </c>
      <c r="B30" s="5"/>
      <c r="C30" s="4"/>
      <c r="D30" s="4"/>
      <c r="E30" s="4"/>
      <c r="F30" s="4"/>
      <c r="G30" s="4"/>
      <c r="H30" s="4"/>
    </row>
    <row r="31" spans="1:13">
      <c r="A31" s="185" t="s">
        <v>86</v>
      </c>
      <c r="B31" s="186"/>
      <c r="C31" s="186"/>
      <c r="D31" s="186"/>
      <c r="E31" s="186"/>
      <c r="F31" s="186"/>
      <c r="G31" s="186"/>
      <c r="H31" s="186"/>
    </row>
    <row r="32" spans="1:13" ht="34.5" customHeight="1">
      <c r="A32" s="185"/>
      <c r="B32" s="186"/>
      <c r="C32" s="186"/>
      <c r="D32" s="186"/>
      <c r="E32" s="186"/>
      <c r="F32" s="186"/>
      <c r="G32" s="186"/>
      <c r="H32" s="186"/>
    </row>
    <row r="33" spans="1:8" ht="14.25">
      <c r="A33" s="6"/>
      <c r="B33" s="5"/>
      <c r="C33" s="4"/>
      <c r="D33" s="4"/>
      <c r="E33" s="4"/>
      <c r="F33" s="4"/>
      <c r="G33" s="4"/>
      <c r="H33" s="2"/>
    </row>
    <row r="34" spans="1:8" ht="14.25">
      <c r="A34" s="4"/>
      <c r="B34" s="5"/>
      <c r="C34" s="4"/>
      <c r="D34" s="4"/>
      <c r="E34" s="4"/>
      <c r="F34" s="4"/>
      <c r="G34" s="4"/>
      <c r="H34" s="2"/>
    </row>
    <row r="35" spans="1:8" ht="14.25">
      <c r="A35" s="4"/>
      <c r="B35" s="5"/>
      <c r="C35" s="4"/>
      <c r="D35" s="4"/>
      <c r="E35" s="4"/>
      <c r="F35" s="4"/>
      <c r="G35" s="4"/>
      <c r="H35" s="2"/>
    </row>
    <row r="36" spans="1:8" ht="27" customHeight="1">
      <c r="A36" s="187" t="s">
        <v>80</v>
      </c>
      <c r="B36" s="187"/>
      <c r="C36" s="187"/>
      <c r="D36" s="187"/>
      <c r="E36" s="9"/>
      <c r="F36" s="9"/>
    </row>
    <row r="37" spans="1:8" ht="22.5" customHeight="1">
      <c r="A37" s="188" t="s">
        <v>88</v>
      </c>
      <c r="B37" s="188"/>
      <c r="C37" s="188"/>
      <c r="D37" s="188"/>
      <c r="E37" s="188"/>
      <c r="F37" s="10"/>
    </row>
    <row r="38" spans="1:8" ht="11.25" customHeight="1">
      <c r="A38" s="12" t="s">
        <v>89</v>
      </c>
      <c r="B38" s="12"/>
      <c r="C38" s="12"/>
      <c r="D38" s="12"/>
      <c r="E38" s="12"/>
      <c r="G38" s="12" t="s">
        <v>190</v>
      </c>
    </row>
    <row r="39" spans="1:8" hidden="1"/>
    <row r="40" spans="1:8" hidden="1"/>
  </sheetData>
  <mergeCells count="10">
    <mergeCell ref="A31:H32"/>
    <mergeCell ref="A36:D36"/>
    <mergeCell ref="A37:E37"/>
    <mergeCell ref="B10:G10"/>
    <mergeCell ref="A12:A13"/>
    <mergeCell ref="B12:B13"/>
    <mergeCell ref="C12:C13"/>
    <mergeCell ref="D12:D13"/>
    <mergeCell ref="E12:F12"/>
    <mergeCell ref="G12:H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"/>
  <sheetViews>
    <sheetView tabSelected="1" topLeftCell="A46" workbookViewId="0">
      <selection activeCell="A2" sqref="A2"/>
    </sheetView>
  </sheetViews>
  <sheetFormatPr defaultRowHeight="12.75"/>
  <cols>
    <col min="1" max="1" width="27" style="110" customWidth="1"/>
    <col min="2" max="2" width="8.85546875" style="110" customWidth="1"/>
    <col min="3" max="3" width="12.42578125" style="110" customWidth="1"/>
    <col min="4" max="4" width="13.85546875" style="110" customWidth="1"/>
    <col min="5" max="5" width="12.28515625" style="110" customWidth="1"/>
    <col min="6" max="6" width="10.5703125" style="159" customWidth="1"/>
    <col min="7" max="7" width="10" style="147" customWidth="1"/>
    <col min="8" max="8" width="12.85546875" style="155" customWidth="1"/>
    <col min="9" max="9" width="12.140625" style="147" customWidth="1"/>
    <col min="10" max="11" width="9.140625" style="147" customWidth="1"/>
    <col min="12" max="18" width="9.140625" style="147"/>
    <col min="19" max="16384" width="9.140625" style="95"/>
  </cols>
  <sheetData>
    <row r="1" spans="1:13" ht="6.75" customHeight="1">
      <c r="A1" s="66"/>
      <c r="B1" s="66"/>
      <c r="C1" s="66"/>
      <c r="D1" s="66"/>
      <c r="E1" s="145"/>
      <c r="F1" s="145"/>
      <c r="G1" s="168"/>
      <c r="H1" s="146"/>
    </row>
    <row r="2" spans="1:13" ht="15" thickBot="1">
      <c r="A2" s="122"/>
      <c r="B2" s="123" t="s">
        <v>32</v>
      </c>
      <c r="C2" s="124"/>
      <c r="D2" s="125"/>
      <c r="E2" s="169"/>
      <c r="F2" s="170"/>
      <c r="G2" s="170"/>
      <c r="H2" s="171"/>
    </row>
    <row r="3" spans="1:13" ht="14.25">
      <c r="A3" s="126" t="s">
        <v>33</v>
      </c>
      <c r="B3" s="68"/>
      <c r="C3" s="68"/>
      <c r="D3" s="68"/>
      <c r="E3" s="172"/>
      <c r="F3" s="172"/>
      <c r="G3" s="144"/>
      <c r="H3" s="173"/>
    </row>
    <row r="4" spans="1:13" ht="6" customHeight="1">
      <c r="A4" s="126"/>
      <c r="B4" s="68"/>
      <c r="C4" s="68"/>
      <c r="D4" s="68"/>
      <c r="E4" s="172"/>
      <c r="F4" s="172"/>
      <c r="G4" s="144"/>
      <c r="H4" s="173"/>
    </row>
    <row r="5" spans="1:13" ht="14.25">
      <c r="A5" s="126" t="s">
        <v>90</v>
      </c>
      <c r="B5" s="68"/>
      <c r="C5" s="68"/>
      <c r="D5" s="68"/>
      <c r="E5" s="172"/>
      <c r="F5" s="172"/>
      <c r="G5" s="144"/>
      <c r="H5" s="173"/>
    </row>
    <row r="6" spans="1:13" ht="14.25">
      <c r="A6" s="118" t="s">
        <v>34</v>
      </c>
      <c r="B6" s="119" t="s">
        <v>91</v>
      </c>
      <c r="C6" s="119"/>
      <c r="D6" s="120" t="s">
        <v>92</v>
      </c>
      <c r="E6" s="174"/>
      <c r="F6" s="174"/>
      <c r="G6" s="174"/>
      <c r="H6" s="175"/>
    </row>
    <row r="7" spans="1:13" ht="3" customHeight="1">
      <c r="A7" s="68"/>
      <c r="B7" s="65"/>
      <c r="C7" s="65"/>
      <c r="D7" s="65"/>
      <c r="E7" s="144"/>
      <c r="F7" s="144"/>
      <c r="G7" s="145"/>
      <c r="H7" s="146"/>
    </row>
    <row r="8" spans="1:13" ht="40.5" customHeight="1">
      <c r="A8" s="191" t="s">
        <v>3</v>
      </c>
      <c r="B8" s="191" t="s">
        <v>4</v>
      </c>
      <c r="C8" s="191" t="s">
        <v>185</v>
      </c>
      <c r="D8" s="191" t="s">
        <v>186</v>
      </c>
      <c r="E8" s="198" t="s">
        <v>5</v>
      </c>
      <c r="F8" s="199"/>
      <c r="G8" s="198" t="s">
        <v>188</v>
      </c>
      <c r="H8" s="199"/>
    </row>
    <row r="9" spans="1:13" s="147" customFormat="1" ht="28.5">
      <c r="A9" s="197"/>
      <c r="B9" s="197"/>
      <c r="C9" s="197"/>
      <c r="D9" s="197"/>
      <c r="E9" s="164" t="s">
        <v>183</v>
      </c>
      <c r="F9" s="164" t="s">
        <v>187</v>
      </c>
      <c r="G9" s="136" t="s">
        <v>6</v>
      </c>
      <c r="H9" s="165" t="s">
        <v>7</v>
      </c>
      <c r="I9" s="155"/>
    </row>
    <row r="10" spans="1:13" s="178" customFormat="1" ht="44.25" customHeight="1">
      <c r="A10" s="136" t="s">
        <v>8</v>
      </c>
      <c r="B10" s="136"/>
      <c r="C10" s="166" t="s">
        <v>10</v>
      </c>
      <c r="D10" s="166" t="s">
        <v>11</v>
      </c>
      <c r="E10" s="166" t="s">
        <v>12</v>
      </c>
      <c r="F10" s="166" t="s">
        <v>13</v>
      </c>
      <c r="G10" s="166" t="s">
        <v>14</v>
      </c>
      <c r="H10" s="167" t="s">
        <v>15</v>
      </c>
      <c r="I10" s="177"/>
    </row>
    <row r="11" spans="1:13" s="178" customFormat="1" ht="33" customHeight="1">
      <c r="A11" s="179" t="s">
        <v>35</v>
      </c>
      <c r="B11" s="161" t="s">
        <v>28</v>
      </c>
      <c r="C11" s="139">
        <f>+C12+C51+C53</f>
        <v>362571.4</v>
      </c>
      <c r="D11" s="139">
        <f>+D12+D51+D53</f>
        <v>335290.55000000005</v>
      </c>
      <c r="E11" s="139">
        <f>+D11-C11</f>
        <v>-27280.849999999977</v>
      </c>
      <c r="F11" s="139">
        <f>+H11-D11</f>
        <v>202061.65000000002</v>
      </c>
      <c r="G11" s="139">
        <f>+C11+E11+F11</f>
        <v>537352.20000000007</v>
      </c>
      <c r="H11" s="139">
        <f>+H12+H51+H53</f>
        <v>537352.20000000007</v>
      </c>
      <c r="I11" s="180"/>
      <c r="J11" s="180"/>
      <c r="K11" s="180"/>
      <c r="M11" s="180"/>
    </row>
    <row r="12" spans="1:13" s="178" customFormat="1" ht="25.9" customHeight="1">
      <c r="A12" s="163" t="s">
        <v>36</v>
      </c>
      <c r="B12" s="181" t="s">
        <v>19</v>
      </c>
      <c r="C12" s="138">
        <f>+C13+C17</f>
        <v>250000.80000000002</v>
      </c>
      <c r="D12" s="138">
        <f>+D13+D17</f>
        <v>273288.40000000002</v>
      </c>
      <c r="E12" s="139">
        <f>+D12-C12</f>
        <v>23287.600000000006</v>
      </c>
      <c r="F12" s="139">
        <f>+H12-D12</f>
        <v>171955.40000000002</v>
      </c>
      <c r="G12" s="139">
        <f>+C12+E12+F12</f>
        <v>445243.80000000005</v>
      </c>
      <c r="H12" s="138">
        <f>+H13+H17</f>
        <v>445243.80000000005</v>
      </c>
      <c r="I12" s="180"/>
    </row>
    <row r="13" spans="1:13" s="178" customFormat="1" ht="33.6" customHeight="1">
      <c r="A13" s="163" t="s">
        <v>37</v>
      </c>
      <c r="B13" s="181" t="s">
        <v>19</v>
      </c>
      <c r="C13" s="13">
        <v>217859.20000000001</v>
      </c>
      <c r="D13" s="13">
        <v>232549.4</v>
      </c>
      <c r="E13" s="139">
        <f>D13-C13</f>
        <v>14690.199999999983</v>
      </c>
      <c r="F13" s="139">
        <f>+H13-D13</f>
        <v>141198.00000000003</v>
      </c>
      <c r="G13" s="139">
        <f>+C13+E13+F13</f>
        <v>373747.4</v>
      </c>
      <c r="H13" s="13">
        <f>302314.2+28433.2+43000</f>
        <v>373747.4</v>
      </c>
      <c r="I13" s="180"/>
      <c r="J13" s="180"/>
    </row>
    <row r="14" spans="1:13" s="147" customFormat="1" ht="31.9" customHeight="1">
      <c r="A14" s="160" t="s">
        <v>38</v>
      </c>
      <c r="B14" s="181" t="s">
        <v>19</v>
      </c>
      <c r="C14" s="140"/>
      <c r="D14" s="140"/>
      <c r="E14" s="139"/>
      <c r="F14" s="139"/>
      <c r="G14" s="139"/>
      <c r="H14" s="140"/>
      <c r="I14" s="155"/>
      <c r="K14" s="155"/>
    </row>
    <row r="15" spans="1:13" s="147" customFormat="1" ht="28.9" hidden="1" customHeight="1">
      <c r="A15" s="160" t="s">
        <v>39</v>
      </c>
      <c r="B15" s="161" t="s">
        <v>28</v>
      </c>
      <c r="C15" s="13"/>
      <c r="D15" s="13"/>
      <c r="E15" s="139"/>
      <c r="F15" s="139"/>
      <c r="G15" s="139"/>
      <c r="H15" s="13"/>
    </row>
    <row r="16" spans="1:13" s="147" customFormat="1" ht="25.5" customHeight="1">
      <c r="A16" s="163" t="s">
        <v>40</v>
      </c>
      <c r="B16" s="161" t="s">
        <v>28</v>
      </c>
      <c r="C16" s="13"/>
      <c r="D16" s="13"/>
      <c r="E16" s="139"/>
      <c r="F16" s="139"/>
      <c r="G16" s="139"/>
      <c r="H16" s="13"/>
    </row>
    <row r="17" spans="1:10" s="147" customFormat="1" ht="61.5" customHeight="1">
      <c r="A17" s="160" t="s">
        <v>41</v>
      </c>
      <c r="B17" s="161" t="s">
        <v>28</v>
      </c>
      <c r="C17" s="13">
        <f>+C18+C24+C26+C28+C29+C44</f>
        <v>32141.599999999999</v>
      </c>
      <c r="D17" s="13">
        <f>+D18+D24+D26+D28+D29+D44</f>
        <v>40739.000000000007</v>
      </c>
      <c r="E17" s="139">
        <f>+D17-C17</f>
        <v>8597.4000000000087</v>
      </c>
      <c r="F17" s="139">
        <f t="shared" ref="F17:F53" si="0">+H17-D17</f>
        <v>30757.399999999987</v>
      </c>
      <c r="G17" s="139">
        <f t="shared" ref="G17:G55" si="1">+C17+E17+F17</f>
        <v>71496.399999999994</v>
      </c>
      <c r="H17" s="13">
        <f>+H18+H24+H26+H28+H29+H44</f>
        <v>71496.399999999994</v>
      </c>
    </row>
    <row r="18" spans="1:10" s="147" customFormat="1" ht="33" customHeight="1">
      <c r="A18" s="162" t="s">
        <v>42</v>
      </c>
      <c r="B18" s="161" t="s">
        <v>28</v>
      </c>
      <c r="C18" s="13">
        <f>+C19+C23</f>
        <v>18046.2</v>
      </c>
      <c r="D18" s="13">
        <f>+D19+D23</f>
        <v>26446.799999999999</v>
      </c>
      <c r="E18" s="139">
        <f>+D18-C18</f>
        <v>8400.5999999999985</v>
      </c>
      <c r="F18" s="139">
        <f t="shared" si="0"/>
        <v>27000.319999999996</v>
      </c>
      <c r="G18" s="139">
        <f t="shared" si="1"/>
        <v>53447.119999999995</v>
      </c>
      <c r="H18" s="13">
        <f>+H19+H23</f>
        <v>53447.119999999995</v>
      </c>
    </row>
    <row r="19" spans="1:10" s="147" customFormat="1" ht="44.25" customHeight="1">
      <c r="A19" s="160" t="s">
        <v>43</v>
      </c>
      <c r="B19" s="161" t="s">
        <v>28</v>
      </c>
      <c r="C19" s="13">
        <f>+C20</f>
        <v>10358.4</v>
      </c>
      <c r="D19" s="13">
        <f>+D20</f>
        <v>18022.599999999999</v>
      </c>
      <c r="E19" s="138">
        <f>+D19-C19</f>
        <v>7664.1999999999989</v>
      </c>
      <c r="F19" s="139">
        <f t="shared" si="0"/>
        <v>13120.419999999998</v>
      </c>
      <c r="G19" s="139">
        <f t="shared" si="1"/>
        <v>31143.019999999997</v>
      </c>
      <c r="H19" s="13">
        <f>+H20</f>
        <v>31143.019999999997</v>
      </c>
    </row>
    <row r="20" spans="1:10" s="147" customFormat="1" ht="33.75" customHeight="1">
      <c r="A20" s="163" t="s">
        <v>78</v>
      </c>
      <c r="B20" s="161" t="s">
        <v>28</v>
      </c>
      <c r="C20" s="141">
        <v>10358.4</v>
      </c>
      <c r="D20" s="141">
        <v>18022.599999999999</v>
      </c>
      <c r="E20" s="138">
        <f>+D20-C20</f>
        <v>7664.1999999999989</v>
      </c>
      <c r="F20" s="139">
        <f>+H20-D20</f>
        <v>13120.419999999998</v>
      </c>
      <c r="G20" s="139">
        <f>+C20+E20+F20</f>
        <v>31143.019999999997</v>
      </c>
      <c r="H20" s="13">
        <f>21627.1+4325.42+5190.5</f>
        <v>31143.019999999997</v>
      </c>
      <c r="J20" s="155"/>
    </row>
    <row r="21" spans="1:10" s="147" customFormat="1" ht="34.5" customHeight="1">
      <c r="A21" s="163" t="s">
        <v>79</v>
      </c>
      <c r="B21" s="161" t="s">
        <v>28</v>
      </c>
      <c r="C21" s="138"/>
      <c r="D21" s="138"/>
      <c r="E21" s="138"/>
      <c r="F21" s="139"/>
      <c r="G21" s="139"/>
      <c r="H21" s="138"/>
    </row>
    <row r="22" spans="1:10" s="147" customFormat="1" ht="30" customHeight="1">
      <c r="A22" s="163" t="s">
        <v>44</v>
      </c>
      <c r="B22" s="161" t="s">
        <v>28</v>
      </c>
      <c r="C22" s="138"/>
      <c r="D22" s="138"/>
      <c r="E22" s="138"/>
      <c r="F22" s="139"/>
      <c r="G22" s="139"/>
      <c r="H22" s="138"/>
    </row>
    <row r="23" spans="1:10" s="147" customFormat="1" ht="18.600000000000001" customHeight="1">
      <c r="A23" s="163" t="s">
        <v>45</v>
      </c>
      <c r="B23" s="161" t="s">
        <v>28</v>
      </c>
      <c r="C23" s="141">
        <f>7361.3+326.5</f>
        <v>7687.8</v>
      </c>
      <c r="D23" s="141">
        <f>20253.4-11829.2</f>
        <v>8424.2000000000007</v>
      </c>
      <c r="E23" s="138">
        <f t="shared" ref="E23:E30" si="2">+D23-C23</f>
        <v>736.40000000000055</v>
      </c>
      <c r="F23" s="139">
        <f t="shared" si="0"/>
        <v>13879.899999999998</v>
      </c>
      <c r="G23" s="139">
        <f>+C23+E23+F23</f>
        <v>22304.1</v>
      </c>
      <c r="H23" s="13">
        <v>22304.1</v>
      </c>
      <c r="J23" s="155"/>
    </row>
    <row r="24" spans="1:10" s="147" customFormat="1" ht="45.6" customHeight="1">
      <c r="A24" s="160" t="s">
        <v>46</v>
      </c>
      <c r="B24" s="161" t="s">
        <v>28</v>
      </c>
      <c r="C24" s="141">
        <f>3251+831.1</f>
        <v>4082.1</v>
      </c>
      <c r="D24" s="141">
        <v>3251</v>
      </c>
      <c r="E24" s="138">
        <f t="shared" si="2"/>
        <v>-831.09999999999991</v>
      </c>
      <c r="F24" s="139">
        <f>+H24-D24</f>
        <v>1549</v>
      </c>
      <c r="G24" s="139">
        <f>+C24+E24+F24</f>
        <v>4800</v>
      </c>
      <c r="H24" s="13">
        <v>4800</v>
      </c>
    </row>
    <row r="25" spans="1:10" s="147" customFormat="1" ht="32.25" customHeight="1">
      <c r="A25" s="163" t="s">
        <v>47</v>
      </c>
      <c r="B25" s="181" t="s">
        <v>48</v>
      </c>
      <c r="C25" s="141">
        <v>5</v>
      </c>
      <c r="D25" s="141">
        <v>5</v>
      </c>
      <c r="E25" s="138">
        <f t="shared" si="2"/>
        <v>0</v>
      </c>
      <c r="F25" s="139">
        <f t="shared" si="0"/>
        <v>0</v>
      </c>
      <c r="G25" s="139">
        <f t="shared" si="1"/>
        <v>5</v>
      </c>
      <c r="H25" s="141">
        <v>5</v>
      </c>
    </row>
    <row r="26" spans="1:10" s="147" customFormat="1" ht="27">
      <c r="A26" s="162" t="s">
        <v>49</v>
      </c>
      <c r="B26" s="161" t="s">
        <v>28</v>
      </c>
      <c r="C26" s="13">
        <v>2100</v>
      </c>
      <c r="D26" s="13">
        <v>3824</v>
      </c>
      <c r="E26" s="139">
        <f t="shared" si="2"/>
        <v>1724</v>
      </c>
      <c r="F26" s="139">
        <f t="shared" si="0"/>
        <v>764.80000000000018</v>
      </c>
      <c r="G26" s="139">
        <f t="shared" si="1"/>
        <v>4588.8</v>
      </c>
      <c r="H26" s="13">
        <v>4588.8</v>
      </c>
      <c r="J26" s="155"/>
    </row>
    <row r="27" spans="1:10" s="147" customFormat="1" ht="34.5" customHeight="1">
      <c r="A27" s="162" t="s">
        <v>50</v>
      </c>
      <c r="B27" s="181" t="s">
        <v>51</v>
      </c>
      <c r="C27" s="141">
        <v>18</v>
      </c>
      <c r="D27" s="141">
        <v>18</v>
      </c>
      <c r="E27" s="139">
        <f t="shared" si="2"/>
        <v>0</v>
      </c>
      <c r="F27" s="139">
        <f t="shared" si="0"/>
        <v>0</v>
      </c>
      <c r="G27" s="139">
        <f t="shared" si="1"/>
        <v>18</v>
      </c>
      <c r="H27" s="141">
        <v>18</v>
      </c>
    </row>
    <row r="28" spans="1:10" s="147" customFormat="1" ht="30.75" customHeight="1">
      <c r="A28" s="163" t="s">
        <v>52</v>
      </c>
      <c r="B28" s="161" t="s">
        <v>28</v>
      </c>
      <c r="C28" s="141">
        <v>1184</v>
      </c>
      <c r="D28" s="141">
        <v>1154.8</v>
      </c>
      <c r="E28" s="139">
        <f t="shared" si="2"/>
        <v>-29.200000000000045</v>
      </c>
      <c r="F28" s="139">
        <f t="shared" si="0"/>
        <v>230.79999999999995</v>
      </c>
      <c r="G28" s="139">
        <f t="shared" si="1"/>
        <v>1385.6</v>
      </c>
      <c r="H28" s="13">
        <v>1385.6</v>
      </c>
      <c r="J28" s="155"/>
    </row>
    <row r="29" spans="1:10" s="147" customFormat="1" ht="30" customHeight="1">
      <c r="A29" s="163" t="s">
        <v>53</v>
      </c>
      <c r="B29" s="161" t="s">
        <v>28</v>
      </c>
      <c r="C29" s="138">
        <f>+C30+C41+C42</f>
        <v>6729.3</v>
      </c>
      <c r="D29" s="138">
        <f>+D30+D41+D42</f>
        <v>6062.4</v>
      </c>
      <c r="E29" s="139">
        <f t="shared" si="2"/>
        <v>-666.90000000000055</v>
      </c>
      <c r="F29" s="139">
        <f>+H29-D29</f>
        <v>1212.4800000000005</v>
      </c>
      <c r="G29" s="139">
        <f>+C29+E29+F29</f>
        <v>7274.88</v>
      </c>
      <c r="H29" s="138">
        <f>+H30+H41+H42</f>
        <v>7274.88</v>
      </c>
    </row>
    <row r="30" spans="1:10" s="147" customFormat="1" ht="33.75" customHeight="1">
      <c r="A30" s="163" t="s">
        <v>54</v>
      </c>
      <c r="B30" s="161" t="s">
        <v>28</v>
      </c>
      <c r="C30" s="138">
        <f>+C40</f>
        <v>1250</v>
      </c>
      <c r="D30" s="138">
        <f>+D40</f>
        <v>1250</v>
      </c>
      <c r="E30" s="139">
        <f t="shared" si="2"/>
        <v>0</v>
      </c>
      <c r="F30" s="139">
        <f t="shared" si="0"/>
        <v>250</v>
      </c>
      <c r="G30" s="139">
        <f t="shared" si="1"/>
        <v>1500</v>
      </c>
      <c r="H30" s="138">
        <f>+H40</f>
        <v>1500</v>
      </c>
    </row>
    <row r="31" spans="1:10" s="147" customFormat="1" ht="31.5" customHeight="1">
      <c r="A31" s="160" t="s">
        <v>55</v>
      </c>
      <c r="B31" s="181" t="s">
        <v>23</v>
      </c>
      <c r="C31" s="13"/>
      <c r="D31" s="13"/>
      <c r="E31" s="139"/>
      <c r="F31" s="139"/>
      <c r="G31" s="139"/>
      <c r="H31" s="13"/>
    </row>
    <row r="32" spans="1:10" s="147" customFormat="1" ht="28.9" customHeight="1">
      <c r="A32" s="160" t="s">
        <v>56</v>
      </c>
      <c r="B32" s="161" t="s">
        <v>28</v>
      </c>
      <c r="C32" s="141"/>
      <c r="D32" s="141"/>
      <c r="E32" s="139"/>
      <c r="F32" s="139"/>
      <c r="G32" s="139"/>
      <c r="H32" s="141"/>
    </row>
    <row r="33" spans="1:11" s="147" customFormat="1" ht="32.450000000000003" customHeight="1">
      <c r="A33" s="163" t="s">
        <v>57</v>
      </c>
      <c r="B33" s="181" t="s">
        <v>23</v>
      </c>
      <c r="C33" s="141"/>
      <c r="D33" s="141"/>
      <c r="E33" s="139"/>
      <c r="F33" s="139"/>
      <c r="G33" s="139"/>
      <c r="H33" s="141"/>
    </row>
    <row r="34" spans="1:11" s="147" customFormat="1" ht="27">
      <c r="A34" s="162" t="s">
        <v>58</v>
      </c>
      <c r="B34" s="181" t="s">
        <v>59</v>
      </c>
      <c r="C34" s="141"/>
      <c r="D34" s="141"/>
      <c r="E34" s="139"/>
      <c r="F34" s="139"/>
      <c r="G34" s="139"/>
      <c r="H34" s="141"/>
    </row>
    <row r="35" spans="1:11" s="147" customFormat="1" ht="31.9" customHeight="1">
      <c r="A35" s="162" t="s">
        <v>60</v>
      </c>
      <c r="B35" s="161" t="s">
        <v>28</v>
      </c>
      <c r="C35" s="141"/>
      <c r="D35" s="141"/>
      <c r="E35" s="139"/>
      <c r="F35" s="139"/>
      <c r="G35" s="139"/>
      <c r="H35" s="141"/>
    </row>
    <row r="36" spans="1:11" s="147" customFormat="1" ht="34.15" customHeight="1">
      <c r="A36" s="162" t="s">
        <v>61</v>
      </c>
      <c r="B36" s="181" t="s">
        <v>23</v>
      </c>
      <c r="C36" s="141"/>
      <c r="D36" s="141"/>
      <c r="E36" s="139"/>
      <c r="F36" s="139"/>
      <c r="G36" s="139"/>
      <c r="H36" s="141"/>
    </row>
    <row r="37" spans="1:11" s="147" customFormat="1" ht="33" customHeight="1">
      <c r="A37" s="162" t="s">
        <v>62</v>
      </c>
      <c r="B37" s="181" t="s">
        <v>63</v>
      </c>
      <c r="C37" s="141"/>
      <c r="D37" s="141"/>
      <c r="E37" s="139"/>
      <c r="F37" s="139"/>
      <c r="G37" s="139"/>
      <c r="H37" s="141"/>
    </row>
    <row r="38" spans="1:11" s="147" customFormat="1" ht="33" customHeight="1">
      <c r="A38" s="162" t="s">
        <v>64</v>
      </c>
      <c r="B38" s="161" t="s">
        <v>28</v>
      </c>
      <c r="C38" s="141"/>
      <c r="D38" s="141"/>
      <c r="E38" s="139"/>
      <c r="F38" s="139"/>
      <c r="G38" s="139"/>
      <c r="H38" s="141"/>
    </row>
    <row r="39" spans="1:11" s="147" customFormat="1" ht="31.5" customHeight="1">
      <c r="A39" s="163" t="s">
        <v>65</v>
      </c>
      <c r="B39" s="181" t="s">
        <v>23</v>
      </c>
      <c r="C39" s="141">
        <v>1</v>
      </c>
      <c r="D39" s="141">
        <v>1</v>
      </c>
      <c r="E39" s="139">
        <f>+D39-C39</f>
        <v>0</v>
      </c>
      <c r="F39" s="139">
        <f t="shared" si="0"/>
        <v>0</v>
      </c>
      <c r="G39" s="139">
        <f t="shared" si="1"/>
        <v>1</v>
      </c>
      <c r="H39" s="141">
        <v>1</v>
      </c>
    </row>
    <row r="40" spans="1:11" s="147" customFormat="1" ht="27">
      <c r="A40" s="162" t="s">
        <v>66</v>
      </c>
      <c r="B40" s="161" t="s">
        <v>28</v>
      </c>
      <c r="C40" s="141">
        <v>1250</v>
      </c>
      <c r="D40" s="141">
        <v>1250</v>
      </c>
      <c r="E40" s="138">
        <f>+D40-C40</f>
        <v>0</v>
      </c>
      <c r="F40" s="139">
        <f t="shared" si="0"/>
        <v>250</v>
      </c>
      <c r="G40" s="139">
        <v>1500</v>
      </c>
      <c r="H40" s="13">
        <v>1500</v>
      </c>
      <c r="I40" s="155"/>
    </row>
    <row r="41" spans="1:11" s="147" customFormat="1" ht="27">
      <c r="A41" s="163" t="s">
        <v>67</v>
      </c>
      <c r="B41" s="161" t="s">
        <v>28</v>
      </c>
      <c r="C41" s="141">
        <v>395</v>
      </c>
      <c r="D41" s="141">
        <v>162.4</v>
      </c>
      <c r="E41" s="139">
        <f>+D41-C41</f>
        <v>-232.6</v>
      </c>
      <c r="F41" s="139">
        <f t="shared" si="0"/>
        <v>32.47999999999999</v>
      </c>
      <c r="G41" s="139">
        <f t="shared" si="1"/>
        <v>194.88</v>
      </c>
      <c r="H41" s="13">
        <v>194.88</v>
      </c>
    </row>
    <row r="42" spans="1:11" s="147" customFormat="1" ht="27" customHeight="1">
      <c r="A42" s="160" t="s">
        <v>68</v>
      </c>
      <c r="B42" s="161" t="s">
        <v>28</v>
      </c>
      <c r="C42" s="141">
        <f>4995+1339.3-C40</f>
        <v>5084.3</v>
      </c>
      <c r="D42" s="141">
        <f>5900-D40</f>
        <v>4650</v>
      </c>
      <c r="E42" s="139">
        <f>+D42-C42</f>
        <v>-434.30000000000018</v>
      </c>
      <c r="F42" s="139">
        <f t="shared" si="0"/>
        <v>930</v>
      </c>
      <c r="G42" s="139">
        <f t="shared" si="1"/>
        <v>5580</v>
      </c>
      <c r="H42" s="13">
        <v>5580</v>
      </c>
    </row>
    <row r="43" spans="1:11" s="147" customFormat="1" ht="27" customHeight="1">
      <c r="A43" s="160" t="s">
        <v>69</v>
      </c>
      <c r="B43" s="161" t="s">
        <v>28</v>
      </c>
      <c r="C43" s="141"/>
      <c r="D43" s="141"/>
      <c r="E43" s="139"/>
      <c r="F43" s="139">
        <f t="shared" si="0"/>
        <v>0</v>
      </c>
      <c r="G43" s="139">
        <f t="shared" si="1"/>
        <v>0</v>
      </c>
      <c r="H43" s="141"/>
    </row>
    <row r="44" spans="1:11" s="147" customFormat="1" ht="17.25" customHeight="1">
      <c r="A44" s="160" t="s">
        <v>70</v>
      </c>
      <c r="B44" s="161" t="s">
        <v>28</v>
      </c>
      <c r="C44" s="13">
        <f>+C45+C46+C47</f>
        <v>0</v>
      </c>
      <c r="D44" s="13">
        <v>0</v>
      </c>
      <c r="E44" s="13">
        <f>+E45+E46+E47</f>
        <v>0</v>
      </c>
      <c r="F44" s="139">
        <f t="shared" si="0"/>
        <v>0</v>
      </c>
      <c r="G44" s="139">
        <f t="shared" si="1"/>
        <v>0</v>
      </c>
      <c r="H44" s="13">
        <f>+H45+H46+H47</f>
        <v>0</v>
      </c>
    </row>
    <row r="45" spans="1:11" s="147" customFormat="1" ht="42.75" customHeight="1">
      <c r="A45" s="163" t="s">
        <v>71</v>
      </c>
      <c r="B45" s="161" t="s">
        <v>28</v>
      </c>
      <c r="C45" s="13"/>
      <c r="D45" s="13"/>
      <c r="E45" s="139"/>
      <c r="F45" s="139"/>
      <c r="G45" s="139"/>
      <c r="H45" s="13"/>
    </row>
    <row r="46" spans="1:11" s="147" customFormat="1" ht="27">
      <c r="A46" s="163" t="s">
        <v>72</v>
      </c>
      <c r="B46" s="161" t="s">
        <v>28</v>
      </c>
      <c r="C46" s="13"/>
      <c r="D46" s="13"/>
      <c r="E46" s="139"/>
      <c r="F46" s="139"/>
      <c r="G46" s="139"/>
      <c r="H46" s="13"/>
    </row>
    <row r="47" spans="1:11" s="147" customFormat="1" ht="43.5" customHeight="1">
      <c r="A47" s="163" t="s">
        <v>73</v>
      </c>
      <c r="B47" s="161" t="s">
        <v>28</v>
      </c>
      <c r="C47" s="13">
        <v>0</v>
      </c>
      <c r="D47" s="13">
        <v>0</v>
      </c>
      <c r="E47" s="139">
        <f t="shared" ref="E47:E55" si="3">+D47-C47</f>
        <v>0</v>
      </c>
      <c r="F47" s="139">
        <f t="shared" si="0"/>
        <v>0</v>
      </c>
      <c r="G47" s="139">
        <f t="shared" si="1"/>
        <v>0</v>
      </c>
      <c r="H47" s="13">
        <f>+D47*25%+D47</f>
        <v>0</v>
      </c>
      <c r="J47" s="155"/>
      <c r="K47" s="155"/>
    </row>
    <row r="48" spans="1:11" s="147" customFormat="1" ht="28.15" customHeight="1">
      <c r="A48" s="163" t="s">
        <v>74</v>
      </c>
      <c r="B48" s="161" t="s">
        <v>28</v>
      </c>
      <c r="C48" s="13">
        <v>0</v>
      </c>
      <c r="D48" s="13">
        <v>0</v>
      </c>
      <c r="E48" s="139">
        <f t="shared" si="3"/>
        <v>0</v>
      </c>
      <c r="F48" s="139">
        <f t="shared" si="0"/>
        <v>0</v>
      </c>
      <c r="G48" s="139">
        <f t="shared" si="1"/>
        <v>0</v>
      </c>
      <c r="H48" s="13">
        <f>+D48*25%+D48</f>
        <v>0</v>
      </c>
    </row>
    <row r="49" spans="1:9" s="147" customFormat="1" ht="27" hidden="1" customHeight="1">
      <c r="A49" s="163"/>
      <c r="B49" s="161" t="s">
        <v>28</v>
      </c>
      <c r="C49" s="13"/>
      <c r="D49" s="13"/>
      <c r="E49" s="139">
        <f t="shared" si="3"/>
        <v>0</v>
      </c>
      <c r="F49" s="139">
        <f t="shared" si="0"/>
        <v>0</v>
      </c>
      <c r="G49" s="139">
        <f t="shared" si="1"/>
        <v>0</v>
      </c>
      <c r="H49" s="13"/>
    </row>
    <row r="50" spans="1:9" s="147" customFormat="1" ht="27" hidden="1" customHeight="1">
      <c r="A50" s="163"/>
      <c r="B50" s="161" t="s">
        <v>28</v>
      </c>
      <c r="C50" s="13"/>
      <c r="D50" s="13"/>
      <c r="E50" s="139">
        <f t="shared" si="3"/>
        <v>0</v>
      </c>
      <c r="F50" s="139">
        <f t="shared" si="0"/>
        <v>0</v>
      </c>
      <c r="G50" s="139">
        <f t="shared" si="1"/>
        <v>0</v>
      </c>
      <c r="H50" s="13"/>
    </row>
    <row r="51" spans="1:9" s="147" customFormat="1" ht="29.25" customHeight="1">
      <c r="A51" s="163" t="s">
        <v>75</v>
      </c>
      <c r="B51" s="161" t="s">
        <v>28</v>
      </c>
      <c r="C51" s="13">
        <f>+C52</f>
        <v>51538.7</v>
      </c>
      <c r="D51" s="13">
        <f>+D52</f>
        <v>13324.9</v>
      </c>
      <c r="E51" s="139">
        <f t="shared" si="3"/>
        <v>-38213.799999999996</v>
      </c>
      <c r="F51" s="139">
        <f t="shared" si="0"/>
        <v>1675.1000000000004</v>
      </c>
      <c r="G51" s="139">
        <f t="shared" si="1"/>
        <v>15000.000000000002</v>
      </c>
      <c r="H51" s="13">
        <f>+H52</f>
        <v>15000</v>
      </c>
      <c r="I51" s="155"/>
    </row>
    <row r="52" spans="1:9" s="147" customFormat="1" ht="27">
      <c r="A52" s="163" t="s">
        <v>76</v>
      </c>
      <c r="B52" s="161" t="s">
        <v>28</v>
      </c>
      <c r="C52" s="13">
        <v>51538.7</v>
      </c>
      <c r="D52" s="13">
        <v>13324.9</v>
      </c>
      <c r="E52" s="139">
        <f t="shared" si="3"/>
        <v>-38213.799999999996</v>
      </c>
      <c r="F52" s="139">
        <f t="shared" si="0"/>
        <v>1675.1000000000004</v>
      </c>
      <c r="G52" s="139">
        <v>45000</v>
      </c>
      <c r="H52" s="13">
        <v>15000</v>
      </c>
      <c r="I52" s="155"/>
    </row>
    <row r="53" spans="1:9" s="147" customFormat="1" ht="28.5" customHeight="1">
      <c r="A53" s="162" t="s">
        <v>77</v>
      </c>
      <c r="B53" s="161" t="s">
        <v>28</v>
      </c>
      <c r="C53" s="140">
        <f>C54+C55</f>
        <v>61031.899999999994</v>
      </c>
      <c r="D53" s="140">
        <f>+D54</f>
        <v>48677.25</v>
      </c>
      <c r="E53" s="139">
        <f t="shared" si="3"/>
        <v>-12354.649999999994</v>
      </c>
      <c r="F53" s="139">
        <f t="shared" si="0"/>
        <v>28431.149999999994</v>
      </c>
      <c r="G53" s="139">
        <f t="shared" si="1"/>
        <v>77108.399999999994</v>
      </c>
      <c r="H53" s="140">
        <f>+H54</f>
        <v>77108.399999999994</v>
      </c>
      <c r="I53" s="155"/>
    </row>
    <row r="54" spans="1:9" s="147" customFormat="1" ht="30.75" customHeight="1">
      <c r="A54" s="162" t="s">
        <v>87</v>
      </c>
      <c r="B54" s="161" t="s">
        <v>28</v>
      </c>
      <c r="C54" s="141">
        <f>36848.1+12183.816</f>
        <v>49031.915999999997</v>
      </c>
      <c r="D54" s="141">
        <v>48677.25</v>
      </c>
      <c r="E54" s="139">
        <f t="shared" si="3"/>
        <v>-354.66599999999744</v>
      </c>
      <c r="F54" s="139">
        <f>+H54-D54</f>
        <v>28431.149999999994</v>
      </c>
      <c r="G54" s="139">
        <f t="shared" si="1"/>
        <v>77108.399999999994</v>
      </c>
      <c r="H54" s="13">
        <v>77108.399999999994</v>
      </c>
    </row>
    <row r="55" spans="1:9" s="147" customFormat="1" ht="26.25" customHeight="1">
      <c r="A55" s="182" t="s">
        <v>192</v>
      </c>
      <c r="B55" s="183" t="s">
        <v>28</v>
      </c>
      <c r="C55" s="141">
        <v>11999.984</v>
      </c>
      <c r="D55" s="141"/>
      <c r="E55" s="139">
        <f t="shared" si="3"/>
        <v>-11999.984</v>
      </c>
      <c r="F55" s="139">
        <v>0</v>
      </c>
      <c r="G55" s="139">
        <f t="shared" si="1"/>
        <v>0</v>
      </c>
      <c r="H55" s="141">
        <v>0</v>
      </c>
    </row>
    <row r="56" spans="1:9" s="147" customFormat="1" ht="36" hidden="1" customHeight="1">
      <c r="A56" s="182"/>
      <c r="B56" s="183" t="s">
        <v>28</v>
      </c>
      <c r="C56" s="184"/>
      <c r="D56" s="184"/>
      <c r="E56" s="184"/>
      <c r="F56" s="139">
        <v>0</v>
      </c>
      <c r="G56" s="139">
        <f>+C56+E56+F56</f>
        <v>0</v>
      </c>
      <c r="H56" s="141"/>
    </row>
    <row r="57" spans="1:9" s="147" customFormat="1" ht="13.5">
      <c r="A57" s="142"/>
      <c r="B57" s="143"/>
      <c r="C57" s="144"/>
      <c r="D57" s="144"/>
      <c r="E57" s="144"/>
      <c r="F57" s="144"/>
      <c r="G57" s="145"/>
      <c r="H57" s="146"/>
    </row>
    <row r="58" spans="1:9" s="147" customFormat="1" ht="14.25">
      <c r="A58" s="148" t="s">
        <v>16</v>
      </c>
      <c r="B58" s="149"/>
      <c r="C58" s="150"/>
      <c r="D58" s="150"/>
      <c r="E58" s="150"/>
      <c r="F58" s="150"/>
      <c r="G58" s="150"/>
      <c r="H58" s="151"/>
    </row>
    <row r="59" spans="1:9" s="147" customFormat="1" ht="14.25">
      <c r="A59" s="148" t="s">
        <v>17</v>
      </c>
      <c r="B59" s="149"/>
      <c r="C59" s="150"/>
      <c r="D59" s="150"/>
      <c r="E59" s="150"/>
      <c r="F59" s="150"/>
      <c r="G59" s="150"/>
      <c r="H59" s="151"/>
    </row>
    <row r="60" spans="1:9" s="147" customFormat="1" ht="7.5" customHeight="1">
      <c r="A60" s="148"/>
      <c r="B60" s="149"/>
      <c r="C60" s="150"/>
      <c r="D60" s="150"/>
      <c r="E60" s="150"/>
      <c r="F60" s="150"/>
      <c r="G60" s="150"/>
      <c r="H60" s="151"/>
    </row>
    <row r="61" spans="1:9" s="147" customFormat="1" ht="21.75" customHeight="1">
      <c r="A61" s="148" t="s">
        <v>85</v>
      </c>
      <c r="B61" s="149"/>
      <c r="C61" s="150"/>
      <c r="D61" s="150"/>
      <c r="E61" s="150"/>
      <c r="F61" s="150"/>
      <c r="G61" s="150"/>
      <c r="H61" s="151"/>
    </row>
    <row r="62" spans="1:9" s="147" customFormat="1" ht="17.25" customHeight="1">
      <c r="A62" s="195" t="s">
        <v>86</v>
      </c>
      <c r="B62" s="196"/>
      <c r="C62" s="196"/>
      <c r="D62" s="196"/>
      <c r="E62" s="196"/>
      <c r="F62" s="196"/>
      <c r="G62" s="196"/>
      <c r="H62" s="196"/>
    </row>
    <row r="63" spans="1:9" s="147" customFormat="1" ht="25.5" customHeight="1">
      <c r="A63" s="195"/>
      <c r="B63" s="196"/>
      <c r="C63" s="196"/>
      <c r="D63" s="196"/>
      <c r="E63" s="196"/>
      <c r="F63" s="196"/>
      <c r="G63" s="196"/>
      <c r="H63" s="196"/>
    </row>
    <row r="64" spans="1:9" s="147" customFormat="1" ht="0.75" customHeight="1">
      <c r="A64" s="148"/>
      <c r="B64" s="148"/>
      <c r="C64" s="148"/>
      <c r="D64" s="148"/>
      <c r="E64" s="148"/>
      <c r="F64" s="148"/>
      <c r="G64" s="148"/>
      <c r="H64" s="146"/>
    </row>
    <row r="65" spans="1:8" s="147" customFormat="1" ht="19.5" customHeight="1">
      <c r="A65" s="152" t="s">
        <v>80</v>
      </c>
      <c r="B65" s="153"/>
      <c r="C65" s="154"/>
      <c r="D65" s="154"/>
      <c r="E65" s="154"/>
      <c r="G65" s="155"/>
    </row>
    <row r="66" spans="1:8" s="147" customFormat="1" ht="44.25" customHeight="1">
      <c r="A66" s="153" t="s">
        <v>184</v>
      </c>
      <c r="B66" s="153"/>
      <c r="C66" s="153"/>
      <c r="D66" s="153"/>
      <c r="E66" s="156" t="s">
        <v>191</v>
      </c>
      <c r="F66" s="155"/>
    </row>
    <row r="67" spans="1:8" s="147" customFormat="1" ht="13.5">
      <c r="A67" s="157"/>
      <c r="B67" s="158"/>
      <c r="C67" s="159"/>
      <c r="D67" s="158"/>
      <c r="F67" s="159"/>
      <c r="H67" s="155"/>
    </row>
    <row r="68" spans="1:8" s="147" customFormat="1" ht="13.5">
      <c r="A68" s="145"/>
      <c r="B68" s="145"/>
      <c r="C68" s="145"/>
      <c r="D68" s="145"/>
      <c r="E68" s="145"/>
      <c r="F68" s="145"/>
      <c r="G68" s="145"/>
      <c r="H68" s="146"/>
    </row>
    <row r="69" spans="1:8" s="147" customFormat="1" ht="13.5">
      <c r="A69" s="145"/>
      <c r="B69" s="145"/>
      <c r="C69" s="145"/>
      <c r="D69" s="145"/>
      <c r="E69" s="145"/>
      <c r="F69" s="145"/>
      <c r="G69" s="145"/>
      <c r="H69" s="146"/>
    </row>
    <row r="70" spans="1:8" s="147" customFormat="1" ht="13.5">
      <c r="A70" s="145"/>
      <c r="B70" s="145"/>
      <c r="C70" s="145"/>
      <c r="D70" s="145"/>
      <c r="E70" s="145"/>
      <c r="F70" s="145"/>
      <c r="G70" s="145"/>
      <c r="H70" s="146"/>
    </row>
    <row r="71" spans="1:8" s="147" customFormat="1">
      <c r="A71" s="159"/>
      <c r="B71" s="159"/>
      <c r="C71" s="159"/>
      <c r="D71" s="159"/>
      <c r="E71" s="159"/>
      <c r="F71" s="159"/>
      <c r="H71" s="155"/>
    </row>
    <row r="72" spans="1:8" s="147" customFormat="1">
      <c r="A72" s="159"/>
      <c r="B72" s="159"/>
      <c r="C72" s="159"/>
      <c r="D72" s="159"/>
      <c r="E72" s="159"/>
      <c r="F72" s="159"/>
      <c r="H72" s="155"/>
    </row>
    <row r="73" spans="1:8" s="147" customFormat="1">
      <c r="A73" s="159"/>
      <c r="B73" s="159"/>
      <c r="C73" s="159"/>
      <c r="D73" s="159"/>
      <c r="E73" s="159"/>
      <c r="F73" s="159"/>
      <c r="H73" s="155"/>
    </row>
    <row r="74" spans="1:8" s="147" customFormat="1">
      <c r="A74" s="159"/>
      <c r="B74" s="159"/>
      <c r="C74" s="159"/>
      <c r="D74" s="159"/>
      <c r="E74" s="159"/>
      <c r="F74" s="159"/>
      <c r="H74" s="155"/>
    </row>
    <row r="75" spans="1:8" s="147" customFormat="1">
      <c r="A75" s="159"/>
      <c r="B75" s="159"/>
      <c r="C75" s="159"/>
      <c r="D75" s="159"/>
      <c r="E75" s="159"/>
      <c r="F75" s="159"/>
      <c r="H75" s="155"/>
    </row>
    <row r="76" spans="1:8" s="147" customFormat="1">
      <c r="A76" s="159"/>
      <c r="B76" s="159"/>
      <c r="C76" s="159"/>
      <c r="D76" s="159"/>
      <c r="E76" s="159"/>
      <c r="F76" s="159"/>
      <c r="H76" s="155"/>
    </row>
    <row r="77" spans="1:8" s="147" customFormat="1">
      <c r="A77" s="159"/>
      <c r="B77" s="159"/>
      <c r="C77" s="159"/>
      <c r="D77" s="159"/>
      <c r="E77" s="159"/>
      <c r="F77" s="159"/>
      <c r="H77" s="155"/>
    </row>
    <row r="78" spans="1:8" s="147" customFormat="1">
      <c r="A78" s="159"/>
      <c r="B78" s="159"/>
      <c r="C78" s="159"/>
      <c r="D78" s="159"/>
      <c r="E78" s="159"/>
      <c r="F78" s="159"/>
      <c r="H78" s="155"/>
    </row>
    <row r="79" spans="1:8" s="147" customFormat="1">
      <c r="A79" s="159"/>
      <c r="B79" s="159"/>
      <c r="C79" s="159"/>
      <c r="D79" s="159"/>
      <c r="E79" s="159"/>
      <c r="F79" s="159"/>
      <c r="H79" s="155"/>
    </row>
    <row r="80" spans="1:8" s="147" customFormat="1">
      <c r="A80" s="159"/>
      <c r="B80" s="159"/>
      <c r="C80" s="159"/>
      <c r="D80" s="159"/>
      <c r="E80" s="159"/>
      <c r="F80" s="159"/>
      <c r="H80" s="155"/>
    </row>
    <row r="81" spans="1:8" s="147" customFormat="1">
      <c r="A81" s="159"/>
      <c r="B81" s="159"/>
      <c r="C81" s="159"/>
      <c r="D81" s="159"/>
      <c r="E81" s="159"/>
      <c r="F81" s="159"/>
      <c r="H81" s="155"/>
    </row>
    <row r="82" spans="1:8" s="147" customFormat="1">
      <c r="A82" s="159"/>
      <c r="B82" s="159"/>
      <c r="C82" s="159"/>
      <c r="D82" s="159"/>
      <c r="E82" s="159"/>
      <c r="F82" s="159"/>
      <c r="H82" s="155"/>
    </row>
    <row r="83" spans="1:8" s="147" customFormat="1">
      <c r="A83" s="159"/>
      <c r="B83" s="159"/>
      <c r="C83" s="159"/>
      <c r="D83" s="159"/>
      <c r="E83" s="159"/>
      <c r="F83" s="159"/>
      <c r="H83" s="155"/>
    </row>
    <row r="84" spans="1:8" s="147" customFormat="1">
      <c r="A84" s="159"/>
      <c r="B84" s="159"/>
      <c r="C84" s="159"/>
      <c r="D84" s="159"/>
      <c r="E84" s="159"/>
      <c r="F84" s="159"/>
      <c r="H84" s="155"/>
    </row>
    <row r="85" spans="1:8" s="147" customFormat="1">
      <c r="A85" s="159"/>
      <c r="B85" s="159"/>
      <c r="C85" s="159"/>
      <c r="D85" s="159"/>
      <c r="E85" s="159"/>
      <c r="F85" s="159"/>
      <c r="H85" s="155"/>
    </row>
    <row r="86" spans="1:8" s="147" customFormat="1">
      <c r="A86" s="159"/>
      <c r="B86" s="159"/>
      <c r="C86" s="159"/>
      <c r="D86" s="159"/>
      <c r="E86" s="159"/>
      <c r="F86" s="159"/>
      <c r="H86" s="155"/>
    </row>
    <row r="87" spans="1:8" s="147" customFormat="1">
      <c r="A87" s="159"/>
      <c r="B87" s="159"/>
      <c r="C87" s="159"/>
      <c r="D87" s="159"/>
      <c r="E87" s="159"/>
      <c r="F87" s="159"/>
      <c r="H87" s="155"/>
    </row>
    <row r="88" spans="1:8" s="147" customFormat="1">
      <c r="A88" s="159"/>
      <c r="B88" s="159"/>
      <c r="C88" s="159"/>
      <c r="D88" s="159"/>
      <c r="E88" s="159"/>
      <c r="F88" s="159"/>
      <c r="H88" s="155"/>
    </row>
    <row r="89" spans="1:8" s="147" customFormat="1">
      <c r="A89" s="159"/>
      <c r="B89" s="159"/>
      <c r="C89" s="159"/>
      <c r="D89" s="159"/>
      <c r="E89" s="159"/>
      <c r="F89" s="159"/>
      <c r="H89" s="155"/>
    </row>
    <row r="90" spans="1:8" s="147" customFormat="1">
      <c r="A90" s="159"/>
      <c r="B90" s="159"/>
      <c r="C90" s="159"/>
      <c r="D90" s="159"/>
      <c r="E90" s="159"/>
      <c r="F90" s="159"/>
      <c r="H90" s="155"/>
    </row>
    <row r="91" spans="1:8" s="147" customFormat="1">
      <c r="A91" s="159"/>
      <c r="B91" s="159"/>
      <c r="C91" s="159"/>
      <c r="D91" s="159"/>
      <c r="E91" s="159"/>
      <c r="F91" s="159"/>
      <c r="H91" s="155"/>
    </row>
    <row r="92" spans="1:8" s="147" customFormat="1">
      <c r="A92" s="159"/>
      <c r="B92" s="159"/>
      <c r="C92" s="159"/>
      <c r="D92" s="159"/>
      <c r="E92" s="159"/>
      <c r="F92" s="159"/>
      <c r="H92" s="155"/>
    </row>
    <row r="93" spans="1:8" s="147" customFormat="1">
      <c r="A93" s="159"/>
      <c r="B93" s="159"/>
      <c r="C93" s="159"/>
      <c r="D93" s="159"/>
      <c r="E93" s="159"/>
      <c r="F93" s="159"/>
      <c r="H93" s="155"/>
    </row>
    <row r="94" spans="1:8" s="147" customFormat="1">
      <c r="A94" s="159"/>
      <c r="B94" s="159"/>
      <c r="C94" s="159"/>
      <c r="D94" s="159"/>
      <c r="E94" s="159"/>
      <c r="F94" s="159"/>
      <c r="H94" s="155"/>
    </row>
    <row r="95" spans="1:8" s="147" customFormat="1">
      <c r="A95" s="159"/>
      <c r="B95" s="159"/>
      <c r="C95" s="159"/>
      <c r="D95" s="159"/>
      <c r="E95" s="159"/>
      <c r="F95" s="159"/>
      <c r="H95" s="155"/>
    </row>
    <row r="96" spans="1:8" s="147" customFormat="1">
      <c r="A96" s="159"/>
      <c r="B96" s="159"/>
      <c r="C96" s="159"/>
      <c r="D96" s="159"/>
      <c r="E96" s="159"/>
      <c r="F96" s="159"/>
      <c r="H96" s="155"/>
    </row>
    <row r="97" spans="1:8" s="147" customFormat="1">
      <c r="A97" s="159"/>
      <c r="B97" s="159"/>
      <c r="C97" s="159"/>
      <c r="D97" s="159"/>
      <c r="E97" s="159"/>
      <c r="F97" s="159"/>
      <c r="H97" s="155"/>
    </row>
    <row r="98" spans="1:8" s="147" customFormat="1">
      <c r="A98" s="159"/>
      <c r="B98" s="159"/>
      <c r="C98" s="159"/>
      <c r="D98" s="159"/>
      <c r="E98" s="159"/>
      <c r="F98" s="159"/>
      <c r="H98" s="155"/>
    </row>
    <row r="99" spans="1:8" s="147" customFormat="1">
      <c r="A99" s="159"/>
      <c r="B99" s="159"/>
      <c r="C99" s="159"/>
      <c r="D99" s="159"/>
      <c r="E99" s="159"/>
      <c r="F99" s="159"/>
      <c r="H99" s="155"/>
    </row>
    <row r="100" spans="1:8" s="147" customFormat="1">
      <c r="A100" s="159"/>
      <c r="B100" s="159"/>
      <c r="C100" s="159"/>
      <c r="D100" s="159"/>
      <c r="E100" s="159"/>
      <c r="F100" s="159"/>
      <c r="H100" s="155"/>
    </row>
    <row r="101" spans="1:8" s="147" customFormat="1">
      <c r="A101" s="159"/>
      <c r="B101" s="159"/>
      <c r="C101" s="159"/>
      <c r="D101" s="159"/>
      <c r="E101" s="159"/>
      <c r="F101" s="159"/>
      <c r="H101" s="155"/>
    </row>
    <row r="102" spans="1:8" s="147" customFormat="1">
      <c r="A102" s="159"/>
      <c r="B102" s="159"/>
      <c r="C102" s="159"/>
      <c r="D102" s="159"/>
      <c r="E102" s="159"/>
      <c r="F102" s="159"/>
      <c r="H102" s="155"/>
    </row>
    <row r="103" spans="1:8" s="147" customFormat="1">
      <c r="A103" s="159"/>
      <c r="B103" s="159"/>
      <c r="C103" s="159"/>
      <c r="D103" s="159"/>
      <c r="E103" s="159"/>
      <c r="F103" s="159"/>
      <c r="H103" s="155"/>
    </row>
    <row r="104" spans="1:8" s="147" customFormat="1">
      <c r="A104" s="159"/>
      <c r="B104" s="159"/>
      <c r="C104" s="159"/>
      <c r="D104" s="159"/>
      <c r="E104" s="159"/>
      <c r="F104" s="159"/>
      <c r="H104" s="155"/>
    </row>
    <row r="105" spans="1:8" s="147" customFormat="1">
      <c r="A105" s="159"/>
      <c r="B105" s="159"/>
      <c r="C105" s="159"/>
      <c r="D105" s="159"/>
      <c r="E105" s="159"/>
      <c r="F105" s="159"/>
      <c r="H105" s="155"/>
    </row>
    <row r="106" spans="1:8" s="147" customFormat="1">
      <c r="A106" s="159"/>
      <c r="B106" s="159"/>
      <c r="C106" s="159"/>
      <c r="D106" s="159"/>
      <c r="E106" s="159"/>
      <c r="F106" s="159"/>
      <c r="H106" s="155"/>
    </row>
    <row r="107" spans="1:8" s="147" customFormat="1">
      <c r="A107" s="159"/>
      <c r="B107" s="159"/>
      <c r="C107" s="159"/>
      <c r="D107" s="159"/>
      <c r="E107" s="159"/>
      <c r="F107" s="159"/>
      <c r="H107" s="155"/>
    </row>
    <row r="108" spans="1:8" s="147" customFormat="1">
      <c r="A108" s="159"/>
      <c r="B108" s="159"/>
      <c r="C108" s="159"/>
      <c r="D108" s="159"/>
      <c r="E108" s="159"/>
      <c r="F108" s="159"/>
      <c r="H108" s="155"/>
    </row>
    <row r="109" spans="1:8" s="147" customFormat="1">
      <c r="A109" s="159"/>
      <c r="B109" s="159"/>
      <c r="C109" s="159"/>
      <c r="D109" s="159"/>
      <c r="E109" s="159"/>
      <c r="F109" s="159"/>
      <c r="H109" s="155"/>
    </row>
    <row r="110" spans="1:8" s="147" customFormat="1">
      <c r="A110" s="159"/>
      <c r="B110" s="159"/>
      <c r="C110" s="159"/>
      <c r="D110" s="159"/>
      <c r="E110" s="159"/>
      <c r="F110" s="159"/>
      <c r="H110" s="155"/>
    </row>
    <row r="111" spans="1:8" s="147" customFormat="1">
      <c r="A111" s="159"/>
      <c r="B111" s="159"/>
      <c r="C111" s="159"/>
      <c r="D111" s="159"/>
      <c r="E111" s="159"/>
      <c r="F111" s="159"/>
      <c r="H111" s="155"/>
    </row>
    <row r="112" spans="1:8" s="147" customFormat="1">
      <c r="A112" s="159"/>
      <c r="B112" s="159"/>
      <c r="C112" s="159"/>
      <c r="D112" s="159"/>
      <c r="E112" s="159"/>
      <c r="F112" s="159"/>
      <c r="H112" s="155"/>
    </row>
    <row r="113" spans="1:8" s="147" customFormat="1">
      <c r="A113" s="159"/>
      <c r="B113" s="159"/>
      <c r="C113" s="159"/>
      <c r="D113" s="159"/>
      <c r="E113" s="159"/>
      <c r="F113" s="159"/>
      <c r="H113" s="155"/>
    </row>
    <row r="114" spans="1:8" s="147" customFormat="1">
      <c r="A114" s="159"/>
      <c r="B114" s="159"/>
      <c r="C114" s="159"/>
      <c r="D114" s="159"/>
      <c r="E114" s="159"/>
      <c r="F114" s="159"/>
      <c r="H114" s="155"/>
    </row>
    <row r="115" spans="1:8" s="147" customFormat="1">
      <c r="A115" s="159"/>
      <c r="B115" s="159"/>
      <c r="C115" s="159"/>
      <c r="D115" s="159"/>
      <c r="E115" s="159"/>
      <c r="F115" s="159"/>
      <c r="H115" s="155"/>
    </row>
    <row r="116" spans="1:8" s="147" customFormat="1">
      <c r="A116" s="159"/>
      <c r="B116" s="159"/>
      <c r="C116" s="159"/>
      <c r="D116" s="159"/>
      <c r="E116" s="159"/>
      <c r="F116" s="159"/>
      <c r="H116" s="155"/>
    </row>
    <row r="117" spans="1:8" s="147" customFormat="1">
      <c r="A117" s="159"/>
      <c r="B117" s="159"/>
      <c r="C117" s="159"/>
      <c r="D117" s="159"/>
      <c r="E117" s="159"/>
      <c r="F117" s="159"/>
      <c r="H117" s="155"/>
    </row>
    <row r="118" spans="1:8" s="147" customFormat="1">
      <c r="A118" s="159"/>
      <c r="B118" s="159"/>
      <c r="C118" s="159"/>
      <c r="D118" s="159"/>
      <c r="E118" s="159"/>
      <c r="F118" s="159"/>
      <c r="H118" s="155"/>
    </row>
    <row r="119" spans="1:8" s="147" customFormat="1">
      <c r="A119" s="159"/>
      <c r="B119" s="159"/>
      <c r="C119" s="159"/>
      <c r="D119" s="159"/>
      <c r="E119" s="159"/>
      <c r="F119" s="159"/>
      <c r="H119" s="155"/>
    </row>
    <row r="120" spans="1:8" s="147" customFormat="1">
      <c r="A120" s="159"/>
      <c r="B120" s="159"/>
      <c r="C120" s="159"/>
      <c r="D120" s="159"/>
      <c r="E120" s="159"/>
      <c r="F120" s="159"/>
      <c r="H120" s="155"/>
    </row>
    <row r="121" spans="1:8" s="147" customFormat="1">
      <c r="A121" s="159"/>
      <c r="B121" s="159"/>
      <c r="C121" s="159"/>
      <c r="D121" s="159"/>
      <c r="E121" s="159"/>
      <c r="F121" s="159"/>
      <c r="H121" s="155"/>
    </row>
    <row r="122" spans="1:8" s="147" customFormat="1">
      <c r="A122" s="159"/>
      <c r="B122" s="159"/>
      <c r="C122" s="159"/>
      <c r="D122" s="159"/>
      <c r="E122" s="159"/>
      <c r="F122" s="159"/>
      <c r="H122" s="155"/>
    </row>
    <row r="123" spans="1:8" s="147" customFormat="1">
      <c r="A123" s="159"/>
      <c r="B123" s="159"/>
      <c r="C123" s="159"/>
      <c r="D123" s="159"/>
      <c r="E123" s="159"/>
      <c r="F123" s="159"/>
      <c r="H123" s="155"/>
    </row>
    <row r="124" spans="1:8" s="147" customFormat="1">
      <c r="A124" s="159"/>
      <c r="B124" s="159"/>
      <c r="C124" s="159"/>
      <c r="D124" s="159"/>
      <c r="E124" s="159"/>
      <c r="F124" s="159"/>
      <c r="H124" s="155"/>
    </row>
    <row r="125" spans="1:8" s="147" customFormat="1">
      <c r="A125" s="159"/>
      <c r="B125" s="159"/>
      <c r="C125" s="159"/>
      <c r="D125" s="159"/>
      <c r="E125" s="159"/>
      <c r="F125" s="159"/>
      <c r="H125" s="155"/>
    </row>
    <row r="126" spans="1:8" s="147" customFormat="1">
      <c r="A126" s="159"/>
      <c r="B126" s="159"/>
      <c r="C126" s="159"/>
      <c r="D126" s="159"/>
      <c r="E126" s="159"/>
      <c r="F126" s="159"/>
      <c r="H126" s="155"/>
    </row>
    <row r="127" spans="1:8" s="147" customFormat="1">
      <c r="A127" s="159"/>
      <c r="B127" s="159"/>
      <c r="C127" s="159"/>
      <c r="D127" s="159"/>
      <c r="E127" s="159"/>
      <c r="F127" s="159"/>
      <c r="H127" s="155"/>
    </row>
    <row r="128" spans="1:8" s="147" customFormat="1">
      <c r="A128" s="159"/>
      <c r="B128" s="159"/>
      <c r="C128" s="159"/>
      <c r="D128" s="159"/>
      <c r="E128" s="159"/>
      <c r="F128" s="159"/>
      <c r="H128" s="155"/>
    </row>
    <row r="129" spans="1:8" s="147" customFormat="1">
      <c r="A129" s="159"/>
      <c r="B129" s="159"/>
      <c r="C129" s="159"/>
      <c r="D129" s="159"/>
      <c r="E129" s="159"/>
      <c r="F129" s="159"/>
      <c r="H129" s="155"/>
    </row>
    <row r="130" spans="1:8" s="147" customFormat="1">
      <c r="A130" s="159"/>
      <c r="B130" s="159"/>
      <c r="C130" s="159"/>
      <c r="D130" s="159"/>
      <c r="E130" s="159"/>
      <c r="F130" s="159"/>
      <c r="H130" s="155"/>
    </row>
    <row r="131" spans="1:8" s="147" customFormat="1">
      <c r="A131" s="159"/>
      <c r="B131" s="159"/>
      <c r="C131" s="159"/>
      <c r="D131" s="159"/>
      <c r="E131" s="159"/>
      <c r="F131" s="159"/>
      <c r="H131" s="155"/>
    </row>
    <row r="132" spans="1:8" s="147" customFormat="1">
      <c r="A132" s="159"/>
      <c r="B132" s="159"/>
      <c r="C132" s="159"/>
      <c r="D132" s="159"/>
      <c r="E132" s="159"/>
      <c r="F132" s="159"/>
      <c r="H132" s="155"/>
    </row>
    <row r="133" spans="1:8" s="147" customFormat="1">
      <c r="A133" s="159"/>
      <c r="B133" s="159"/>
      <c r="C133" s="159"/>
      <c r="D133" s="159"/>
      <c r="E133" s="159"/>
      <c r="F133" s="159"/>
      <c r="H133" s="155"/>
    </row>
    <row r="134" spans="1:8" s="147" customFormat="1">
      <c r="A134" s="159"/>
      <c r="B134" s="159"/>
      <c r="C134" s="159"/>
      <c r="D134" s="159"/>
      <c r="E134" s="159"/>
      <c r="F134" s="159"/>
      <c r="H134" s="155"/>
    </row>
    <row r="135" spans="1:8" s="147" customFormat="1">
      <c r="A135" s="159"/>
      <c r="B135" s="159"/>
      <c r="C135" s="159"/>
      <c r="D135" s="159"/>
      <c r="E135" s="159"/>
      <c r="F135" s="159"/>
      <c r="H135" s="155"/>
    </row>
    <row r="136" spans="1:8" s="147" customFormat="1">
      <c r="A136" s="159"/>
      <c r="B136" s="159"/>
      <c r="C136" s="159"/>
      <c r="D136" s="159"/>
      <c r="E136" s="159"/>
      <c r="F136" s="159"/>
      <c r="H136" s="155"/>
    </row>
    <row r="137" spans="1:8" s="147" customFormat="1">
      <c r="A137" s="159"/>
      <c r="B137" s="159"/>
      <c r="C137" s="159"/>
      <c r="D137" s="159"/>
      <c r="E137" s="159"/>
      <c r="F137" s="159"/>
      <c r="H137" s="155"/>
    </row>
    <row r="138" spans="1:8" s="147" customFormat="1">
      <c r="A138" s="159"/>
      <c r="B138" s="159"/>
      <c r="C138" s="159"/>
      <c r="D138" s="159"/>
      <c r="E138" s="159"/>
      <c r="F138" s="159"/>
      <c r="H138" s="155"/>
    </row>
    <row r="139" spans="1:8" s="147" customFormat="1">
      <c r="A139" s="159"/>
      <c r="B139" s="159"/>
      <c r="C139" s="159"/>
      <c r="D139" s="159"/>
      <c r="E139" s="159"/>
      <c r="F139" s="159"/>
      <c r="H139" s="155"/>
    </row>
    <row r="140" spans="1:8" s="147" customFormat="1">
      <c r="A140" s="159"/>
      <c r="B140" s="159"/>
      <c r="C140" s="159"/>
      <c r="D140" s="159"/>
      <c r="E140" s="159"/>
      <c r="F140" s="159"/>
      <c r="H140" s="155"/>
    </row>
    <row r="141" spans="1:8" s="147" customFormat="1">
      <c r="A141" s="159"/>
      <c r="B141" s="159"/>
      <c r="C141" s="159"/>
      <c r="D141" s="159"/>
      <c r="E141" s="159"/>
      <c r="F141" s="159"/>
      <c r="H141" s="155"/>
    </row>
    <row r="142" spans="1:8" s="147" customFormat="1">
      <c r="A142" s="159"/>
      <c r="B142" s="159"/>
      <c r="C142" s="159"/>
      <c r="D142" s="159"/>
      <c r="E142" s="159"/>
      <c r="F142" s="159"/>
      <c r="H142" s="155"/>
    </row>
    <row r="143" spans="1:8" s="147" customFormat="1">
      <c r="A143" s="159"/>
      <c r="B143" s="159"/>
      <c r="C143" s="159"/>
      <c r="D143" s="159"/>
      <c r="E143" s="159"/>
      <c r="F143" s="159"/>
      <c r="H143" s="155"/>
    </row>
    <row r="144" spans="1:8" s="147" customFormat="1">
      <c r="A144" s="159"/>
      <c r="B144" s="159"/>
      <c r="C144" s="159"/>
      <c r="D144" s="159"/>
      <c r="E144" s="159"/>
      <c r="F144" s="159"/>
      <c r="H144" s="155"/>
    </row>
    <row r="145" spans="1:8" s="147" customFormat="1">
      <c r="A145" s="159"/>
      <c r="B145" s="159"/>
      <c r="C145" s="159"/>
      <c r="D145" s="159"/>
      <c r="E145" s="159"/>
      <c r="F145" s="159"/>
      <c r="H145" s="155"/>
    </row>
    <row r="146" spans="1:8" s="147" customFormat="1">
      <c r="A146" s="159"/>
      <c r="B146" s="159"/>
      <c r="C146" s="159"/>
      <c r="D146" s="159"/>
      <c r="E146" s="159"/>
      <c r="F146" s="159"/>
      <c r="H146" s="155"/>
    </row>
    <row r="147" spans="1:8" s="147" customFormat="1">
      <c r="A147" s="159"/>
      <c r="B147" s="159"/>
      <c r="C147" s="159"/>
      <c r="D147" s="159"/>
      <c r="E147" s="159"/>
      <c r="F147" s="159"/>
      <c r="H147" s="155"/>
    </row>
    <row r="148" spans="1:8" s="147" customFormat="1">
      <c r="A148" s="159"/>
      <c r="B148" s="159"/>
      <c r="C148" s="159"/>
      <c r="D148" s="159"/>
      <c r="E148" s="159"/>
      <c r="F148" s="159"/>
      <c r="H148" s="155"/>
    </row>
    <row r="149" spans="1:8" s="147" customFormat="1">
      <c r="A149" s="159"/>
      <c r="B149" s="159"/>
      <c r="C149" s="159"/>
      <c r="D149" s="159"/>
      <c r="E149" s="159"/>
      <c r="F149" s="159"/>
      <c r="H149" s="155"/>
    </row>
    <row r="150" spans="1:8" s="147" customFormat="1">
      <c r="A150" s="159"/>
      <c r="B150" s="159"/>
      <c r="C150" s="159"/>
      <c r="D150" s="159"/>
      <c r="E150" s="159"/>
      <c r="F150" s="159"/>
      <c r="H150" s="155"/>
    </row>
    <row r="151" spans="1:8" s="147" customFormat="1">
      <c r="A151" s="159"/>
      <c r="B151" s="159"/>
      <c r="C151" s="159"/>
      <c r="D151" s="159"/>
      <c r="E151" s="159"/>
      <c r="F151" s="159"/>
      <c r="H151" s="155"/>
    </row>
    <row r="152" spans="1:8" s="147" customFormat="1">
      <c r="A152" s="159"/>
      <c r="B152" s="159"/>
      <c r="C152" s="159"/>
      <c r="D152" s="159"/>
      <c r="E152" s="159"/>
      <c r="F152" s="159"/>
      <c r="H152" s="155"/>
    </row>
    <row r="153" spans="1:8" s="147" customFormat="1">
      <c r="A153" s="159"/>
      <c r="B153" s="159"/>
      <c r="C153" s="159"/>
      <c r="D153" s="159"/>
      <c r="E153" s="159"/>
      <c r="F153" s="159"/>
      <c r="H153" s="155"/>
    </row>
    <row r="154" spans="1:8" s="147" customFormat="1">
      <c r="A154" s="159"/>
      <c r="B154" s="159"/>
      <c r="C154" s="159"/>
      <c r="D154" s="159"/>
      <c r="E154" s="159"/>
      <c r="F154" s="159"/>
      <c r="H154" s="155"/>
    </row>
    <row r="155" spans="1:8" s="147" customFormat="1">
      <c r="A155" s="159"/>
      <c r="B155" s="159"/>
      <c r="C155" s="159"/>
      <c r="D155" s="159"/>
      <c r="E155" s="159"/>
      <c r="F155" s="159"/>
      <c r="H155" s="155"/>
    </row>
    <row r="156" spans="1:8" s="147" customFormat="1">
      <c r="A156" s="159"/>
      <c r="B156" s="159"/>
      <c r="C156" s="159"/>
      <c r="D156" s="159"/>
      <c r="E156" s="159"/>
      <c r="F156" s="159"/>
      <c r="H156" s="155"/>
    </row>
    <row r="157" spans="1:8" s="147" customFormat="1">
      <c r="A157" s="159"/>
      <c r="B157" s="159"/>
      <c r="C157" s="159"/>
      <c r="D157" s="159"/>
      <c r="E157" s="159"/>
      <c r="F157" s="159"/>
      <c r="H157" s="155"/>
    </row>
    <row r="158" spans="1:8" s="147" customFormat="1">
      <c r="A158" s="159"/>
      <c r="B158" s="159"/>
      <c r="C158" s="159"/>
      <c r="D158" s="159"/>
      <c r="E158" s="159"/>
      <c r="F158" s="159"/>
      <c r="H158" s="155"/>
    </row>
    <row r="159" spans="1:8" s="147" customFormat="1">
      <c r="A159" s="159"/>
      <c r="B159" s="159"/>
      <c r="C159" s="159"/>
      <c r="D159" s="159"/>
      <c r="E159" s="159"/>
      <c r="F159" s="159"/>
      <c r="H159" s="155"/>
    </row>
    <row r="160" spans="1:8" s="147" customFormat="1">
      <c r="A160" s="159"/>
      <c r="B160" s="159"/>
      <c r="C160" s="159"/>
      <c r="D160" s="159"/>
      <c r="E160" s="159"/>
      <c r="F160" s="159"/>
      <c r="H160" s="155"/>
    </row>
    <row r="161" spans="1:8" s="147" customFormat="1">
      <c r="A161" s="159"/>
      <c r="B161" s="159"/>
      <c r="C161" s="159"/>
      <c r="D161" s="159"/>
      <c r="E161" s="159"/>
      <c r="F161" s="159"/>
      <c r="H161" s="155"/>
    </row>
    <row r="162" spans="1:8" s="147" customFormat="1">
      <c r="A162" s="159"/>
      <c r="B162" s="159"/>
      <c r="C162" s="159"/>
      <c r="D162" s="159"/>
      <c r="E162" s="159"/>
      <c r="F162" s="159"/>
      <c r="H162" s="155"/>
    </row>
    <row r="163" spans="1:8" s="147" customFormat="1">
      <c r="A163" s="159"/>
      <c r="B163" s="159"/>
      <c r="C163" s="159"/>
      <c r="D163" s="159"/>
      <c r="E163" s="159"/>
      <c r="F163" s="159"/>
      <c r="H163" s="155"/>
    </row>
    <row r="164" spans="1:8" s="147" customFormat="1">
      <c r="A164" s="159"/>
      <c r="B164" s="159"/>
      <c r="C164" s="159"/>
      <c r="D164" s="159"/>
      <c r="E164" s="159"/>
      <c r="F164" s="159"/>
      <c r="H164" s="155"/>
    </row>
    <row r="165" spans="1:8" s="147" customFormat="1">
      <c r="A165" s="159"/>
      <c r="B165" s="159"/>
      <c r="C165" s="159"/>
      <c r="D165" s="159"/>
      <c r="E165" s="159"/>
      <c r="F165" s="159"/>
      <c r="H165" s="155"/>
    </row>
    <row r="166" spans="1:8" s="147" customFormat="1">
      <c r="A166" s="159"/>
      <c r="B166" s="159"/>
      <c r="C166" s="159"/>
      <c r="D166" s="159"/>
      <c r="E166" s="159"/>
      <c r="F166" s="159"/>
      <c r="H166" s="155"/>
    </row>
    <row r="167" spans="1:8" s="147" customFormat="1">
      <c r="A167" s="159"/>
      <c r="B167" s="159"/>
      <c r="C167" s="159"/>
      <c r="D167" s="159"/>
      <c r="E167" s="159"/>
      <c r="F167" s="159"/>
      <c r="H167" s="155"/>
    </row>
    <row r="168" spans="1:8" s="147" customFormat="1">
      <c r="A168" s="159"/>
      <c r="B168" s="159"/>
      <c r="C168" s="159"/>
      <c r="D168" s="159"/>
      <c r="E168" s="159"/>
      <c r="F168" s="159"/>
      <c r="H168" s="155"/>
    </row>
    <row r="169" spans="1:8" s="147" customFormat="1">
      <c r="A169" s="159"/>
      <c r="B169" s="159"/>
      <c r="C169" s="159"/>
      <c r="D169" s="159"/>
      <c r="E169" s="159"/>
      <c r="F169" s="159"/>
      <c r="H169" s="155"/>
    </row>
    <row r="170" spans="1:8" s="147" customFormat="1">
      <c r="A170" s="159"/>
      <c r="B170" s="159"/>
      <c r="C170" s="159"/>
      <c r="D170" s="159"/>
      <c r="E170" s="159"/>
      <c r="F170" s="159"/>
      <c r="H170" s="155"/>
    </row>
    <row r="171" spans="1:8" s="147" customFormat="1">
      <c r="A171" s="159"/>
      <c r="B171" s="159"/>
      <c r="C171" s="159"/>
      <c r="D171" s="159"/>
      <c r="E171" s="159"/>
      <c r="F171" s="159"/>
      <c r="H171" s="155"/>
    </row>
    <row r="172" spans="1:8" s="147" customFormat="1">
      <c r="A172" s="159"/>
      <c r="B172" s="159"/>
      <c r="C172" s="159"/>
      <c r="D172" s="159"/>
      <c r="E172" s="159"/>
      <c r="F172" s="159"/>
      <c r="H172" s="155"/>
    </row>
    <row r="173" spans="1:8" s="147" customFormat="1">
      <c r="A173" s="159"/>
      <c r="B173" s="159"/>
      <c r="C173" s="159"/>
      <c r="D173" s="159"/>
      <c r="E173" s="159"/>
      <c r="F173" s="159"/>
      <c r="H173" s="155"/>
    </row>
    <row r="174" spans="1:8" s="147" customFormat="1">
      <c r="A174" s="159"/>
      <c r="B174" s="159"/>
      <c r="C174" s="159"/>
      <c r="D174" s="159"/>
      <c r="E174" s="159"/>
      <c r="F174" s="159"/>
      <c r="H174" s="155"/>
    </row>
    <row r="175" spans="1:8" s="147" customFormat="1">
      <c r="A175" s="159"/>
      <c r="B175" s="159"/>
      <c r="C175" s="159"/>
      <c r="D175" s="159"/>
      <c r="E175" s="159"/>
      <c r="F175" s="159"/>
      <c r="H175" s="155"/>
    </row>
    <row r="176" spans="1:8" s="147" customFormat="1">
      <c r="A176" s="159"/>
      <c r="B176" s="159"/>
      <c r="C176" s="159"/>
      <c r="D176" s="159"/>
      <c r="E176" s="159"/>
      <c r="F176" s="159"/>
      <c r="H176" s="155"/>
    </row>
    <row r="177" spans="1:8" s="147" customFormat="1">
      <c r="A177" s="159"/>
      <c r="B177" s="159"/>
      <c r="C177" s="159"/>
      <c r="D177" s="159"/>
      <c r="E177" s="159"/>
      <c r="F177" s="159"/>
      <c r="H177" s="155"/>
    </row>
    <row r="178" spans="1:8" s="147" customFormat="1">
      <c r="A178" s="159"/>
      <c r="B178" s="159"/>
      <c r="C178" s="159"/>
      <c r="D178" s="159"/>
      <c r="E178" s="159"/>
      <c r="F178" s="159"/>
      <c r="H178" s="155"/>
    </row>
    <row r="179" spans="1:8" s="147" customFormat="1">
      <c r="A179" s="159"/>
      <c r="B179" s="159"/>
      <c r="C179" s="159"/>
      <c r="D179" s="159"/>
      <c r="E179" s="159"/>
      <c r="F179" s="159"/>
      <c r="H179" s="155"/>
    </row>
    <row r="180" spans="1:8" s="147" customFormat="1">
      <c r="A180" s="159"/>
      <c r="B180" s="159"/>
      <c r="C180" s="159"/>
      <c r="D180" s="159"/>
      <c r="E180" s="159"/>
      <c r="F180" s="159"/>
      <c r="H180" s="155"/>
    </row>
    <row r="181" spans="1:8" s="147" customFormat="1">
      <c r="A181" s="159"/>
      <c r="B181" s="159"/>
      <c r="C181" s="159"/>
      <c r="D181" s="159"/>
      <c r="E181" s="159"/>
      <c r="F181" s="159"/>
      <c r="H181" s="155"/>
    </row>
    <row r="182" spans="1:8" s="147" customFormat="1">
      <c r="A182" s="159"/>
      <c r="B182" s="159"/>
      <c r="C182" s="159"/>
      <c r="D182" s="159"/>
      <c r="E182" s="159"/>
      <c r="F182" s="159"/>
      <c r="H182" s="155"/>
    </row>
    <row r="183" spans="1:8" s="147" customFormat="1">
      <c r="A183" s="159"/>
      <c r="B183" s="159"/>
      <c r="C183" s="159"/>
      <c r="D183" s="159"/>
      <c r="E183" s="159"/>
      <c r="F183" s="159"/>
      <c r="H183" s="155"/>
    </row>
    <row r="184" spans="1:8" s="147" customFormat="1">
      <c r="A184" s="159"/>
      <c r="B184" s="159"/>
      <c r="C184" s="159"/>
      <c r="D184" s="159"/>
      <c r="E184" s="159"/>
      <c r="F184" s="159"/>
      <c r="H184" s="155"/>
    </row>
    <row r="185" spans="1:8" s="147" customFormat="1">
      <c r="A185" s="159"/>
      <c r="B185" s="159"/>
      <c r="C185" s="159"/>
      <c r="D185" s="159"/>
      <c r="E185" s="159"/>
      <c r="F185" s="159"/>
      <c r="H185" s="155"/>
    </row>
    <row r="186" spans="1:8" s="147" customFormat="1">
      <c r="A186" s="159"/>
      <c r="B186" s="159"/>
      <c r="C186" s="159"/>
      <c r="D186" s="159"/>
      <c r="E186" s="159"/>
      <c r="F186" s="159"/>
      <c r="H186" s="155"/>
    </row>
    <row r="187" spans="1:8" s="147" customFormat="1">
      <c r="A187" s="159"/>
      <c r="B187" s="159"/>
      <c r="C187" s="159"/>
      <c r="D187" s="159"/>
      <c r="E187" s="159"/>
      <c r="F187" s="159"/>
      <c r="H187" s="155"/>
    </row>
    <row r="188" spans="1:8" s="147" customFormat="1">
      <c r="A188" s="159"/>
      <c r="B188" s="159"/>
      <c r="C188" s="159"/>
      <c r="D188" s="159"/>
      <c r="E188" s="159"/>
      <c r="F188" s="159"/>
      <c r="H188" s="155"/>
    </row>
    <row r="189" spans="1:8" s="147" customFormat="1">
      <c r="A189" s="159"/>
      <c r="B189" s="159"/>
      <c r="C189" s="159"/>
      <c r="D189" s="159"/>
      <c r="E189" s="159"/>
      <c r="F189" s="159"/>
      <c r="H189" s="155"/>
    </row>
    <row r="190" spans="1:8" s="147" customFormat="1">
      <c r="A190" s="159"/>
      <c r="B190" s="159"/>
      <c r="C190" s="159"/>
      <c r="D190" s="159"/>
      <c r="E190" s="159"/>
      <c r="F190" s="159"/>
      <c r="H190" s="155"/>
    </row>
    <row r="191" spans="1:8" s="147" customFormat="1">
      <c r="A191" s="159"/>
      <c r="B191" s="159"/>
      <c r="C191" s="159"/>
      <c r="D191" s="159"/>
      <c r="E191" s="159"/>
      <c r="F191" s="159"/>
      <c r="H191" s="155"/>
    </row>
    <row r="192" spans="1:8" s="147" customFormat="1">
      <c r="A192" s="159"/>
      <c r="B192" s="159"/>
      <c r="C192" s="159"/>
      <c r="D192" s="159"/>
      <c r="E192" s="159"/>
      <c r="F192" s="159"/>
      <c r="H192" s="155"/>
    </row>
    <row r="193" spans="1:8" s="147" customFormat="1">
      <c r="A193" s="159"/>
      <c r="B193" s="159"/>
      <c r="C193" s="159"/>
      <c r="D193" s="159"/>
      <c r="E193" s="159"/>
      <c r="F193" s="159"/>
      <c r="H193" s="155"/>
    </row>
    <row r="194" spans="1:8" s="147" customFormat="1">
      <c r="A194" s="159"/>
      <c r="B194" s="159"/>
      <c r="C194" s="159"/>
      <c r="D194" s="159"/>
      <c r="E194" s="159"/>
      <c r="F194" s="159"/>
      <c r="H194" s="155"/>
    </row>
    <row r="195" spans="1:8" s="147" customFormat="1">
      <c r="A195" s="159"/>
      <c r="B195" s="159"/>
      <c r="C195" s="159"/>
      <c r="D195" s="159"/>
      <c r="E195" s="159"/>
      <c r="F195" s="159"/>
      <c r="H195" s="155"/>
    </row>
    <row r="196" spans="1:8" s="147" customFormat="1">
      <c r="A196" s="159"/>
      <c r="B196" s="159"/>
      <c r="C196" s="159"/>
      <c r="D196" s="159"/>
      <c r="E196" s="159"/>
      <c r="F196" s="159"/>
      <c r="H196" s="155"/>
    </row>
    <row r="197" spans="1:8" s="147" customFormat="1">
      <c r="A197" s="159"/>
      <c r="B197" s="159"/>
      <c r="C197" s="159"/>
      <c r="D197" s="159"/>
      <c r="E197" s="159"/>
      <c r="F197" s="159"/>
      <c r="H197" s="155"/>
    </row>
    <row r="198" spans="1:8" s="147" customFormat="1">
      <c r="A198" s="159"/>
      <c r="B198" s="159"/>
      <c r="C198" s="159"/>
      <c r="D198" s="159"/>
      <c r="E198" s="159"/>
      <c r="F198" s="159"/>
      <c r="H198" s="155"/>
    </row>
    <row r="199" spans="1:8" s="147" customFormat="1">
      <c r="A199" s="159"/>
      <c r="B199" s="159"/>
      <c r="C199" s="159"/>
      <c r="D199" s="159"/>
      <c r="E199" s="159"/>
      <c r="F199" s="159"/>
      <c r="H199" s="155"/>
    </row>
    <row r="200" spans="1:8" s="147" customFormat="1">
      <c r="A200" s="159"/>
      <c r="B200" s="159"/>
      <c r="C200" s="159"/>
      <c r="D200" s="159"/>
      <c r="E200" s="159"/>
      <c r="F200" s="159"/>
      <c r="H200" s="155"/>
    </row>
    <row r="201" spans="1:8" s="147" customFormat="1">
      <c r="A201" s="159"/>
      <c r="B201" s="159"/>
      <c r="C201" s="159"/>
      <c r="D201" s="159"/>
      <c r="E201" s="159"/>
      <c r="F201" s="159"/>
      <c r="H201" s="155"/>
    </row>
    <row r="202" spans="1:8" s="147" customFormat="1">
      <c r="A202" s="159"/>
      <c r="B202" s="159"/>
      <c r="C202" s="159"/>
      <c r="D202" s="159"/>
      <c r="E202" s="159"/>
      <c r="F202" s="159"/>
      <c r="H202" s="155"/>
    </row>
    <row r="203" spans="1:8" s="147" customFormat="1">
      <c r="A203" s="159"/>
      <c r="B203" s="159"/>
      <c r="C203" s="159"/>
      <c r="D203" s="159"/>
      <c r="E203" s="159"/>
      <c r="F203" s="159"/>
      <c r="H203" s="155"/>
    </row>
    <row r="204" spans="1:8" s="147" customFormat="1">
      <c r="A204" s="159"/>
      <c r="B204" s="159"/>
      <c r="C204" s="159"/>
      <c r="D204" s="159"/>
      <c r="E204" s="159"/>
      <c r="F204" s="159"/>
      <c r="H204" s="155"/>
    </row>
    <row r="205" spans="1:8" s="147" customFormat="1">
      <c r="A205" s="159"/>
      <c r="B205" s="159"/>
      <c r="C205" s="159"/>
      <c r="D205" s="159"/>
      <c r="E205" s="159"/>
      <c r="F205" s="159"/>
      <c r="H205" s="155"/>
    </row>
    <row r="206" spans="1:8" s="147" customFormat="1">
      <c r="A206" s="159"/>
      <c r="B206" s="159"/>
      <c r="C206" s="159"/>
      <c r="D206" s="159"/>
      <c r="E206" s="159"/>
      <c r="F206" s="159"/>
      <c r="H206" s="155"/>
    </row>
    <row r="207" spans="1:8" s="147" customFormat="1">
      <c r="A207" s="159"/>
      <c r="B207" s="159"/>
      <c r="C207" s="159"/>
      <c r="D207" s="159"/>
      <c r="E207" s="159"/>
      <c r="F207" s="159"/>
      <c r="H207" s="155"/>
    </row>
    <row r="208" spans="1:8" s="147" customFormat="1">
      <c r="A208" s="159"/>
      <c r="B208" s="159"/>
      <c r="C208" s="159"/>
      <c r="D208" s="159"/>
      <c r="E208" s="159"/>
      <c r="F208" s="159"/>
      <c r="H208" s="155"/>
    </row>
    <row r="209" spans="1:8" s="147" customFormat="1">
      <c r="A209" s="159"/>
      <c r="B209" s="159"/>
      <c r="C209" s="159"/>
      <c r="D209" s="159"/>
      <c r="E209" s="159"/>
      <c r="F209" s="159"/>
      <c r="H209" s="155"/>
    </row>
    <row r="210" spans="1:8" s="147" customFormat="1">
      <c r="A210" s="159"/>
      <c r="B210" s="159"/>
      <c r="C210" s="159"/>
      <c r="D210" s="159"/>
      <c r="E210" s="159"/>
      <c r="F210" s="159"/>
      <c r="H210" s="155"/>
    </row>
    <row r="211" spans="1:8" s="147" customFormat="1">
      <c r="A211" s="159"/>
      <c r="B211" s="159"/>
      <c r="C211" s="159"/>
      <c r="D211" s="159"/>
      <c r="E211" s="159"/>
      <c r="F211" s="159"/>
      <c r="H211" s="155"/>
    </row>
    <row r="212" spans="1:8" s="147" customFormat="1">
      <c r="A212" s="159"/>
      <c r="B212" s="159"/>
      <c r="C212" s="159"/>
      <c r="D212" s="159"/>
      <c r="E212" s="159"/>
      <c r="F212" s="159"/>
      <c r="H212" s="155"/>
    </row>
    <row r="213" spans="1:8" s="147" customFormat="1">
      <c r="A213" s="159"/>
      <c r="B213" s="159"/>
      <c r="C213" s="159"/>
      <c r="D213" s="159"/>
      <c r="E213" s="159"/>
      <c r="F213" s="159"/>
      <c r="H213" s="155"/>
    </row>
    <row r="214" spans="1:8" s="147" customFormat="1">
      <c r="A214" s="159"/>
      <c r="B214" s="159"/>
      <c r="C214" s="159"/>
      <c r="D214" s="159"/>
      <c r="E214" s="159"/>
      <c r="F214" s="159"/>
      <c r="H214" s="155"/>
    </row>
    <row r="215" spans="1:8" s="147" customFormat="1">
      <c r="A215" s="159"/>
      <c r="B215" s="159"/>
      <c r="C215" s="159"/>
      <c r="D215" s="159"/>
      <c r="E215" s="159"/>
      <c r="F215" s="159"/>
      <c r="H215" s="155"/>
    </row>
    <row r="216" spans="1:8" s="147" customFormat="1">
      <c r="A216" s="159"/>
      <c r="B216" s="159"/>
      <c r="C216" s="159"/>
      <c r="D216" s="159"/>
      <c r="E216" s="159"/>
      <c r="F216" s="159"/>
      <c r="H216" s="155"/>
    </row>
    <row r="217" spans="1:8" s="147" customFormat="1">
      <c r="A217" s="159"/>
      <c r="B217" s="159"/>
      <c r="C217" s="159"/>
      <c r="D217" s="159"/>
      <c r="E217" s="159"/>
      <c r="F217" s="159"/>
      <c r="H217" s="155"/>
    </row>
    <row r="218" spans="1:8" s="147" customFormat="1">
      <c r="A218" s="159"/>
      <c r="B218" s="159"/>
      <c r="C218" s="159"/>
      <c r="D218" s="159"/>
      <c r="E218" s="159"/>
      <c r="F218" s="159"/>
      <c r="H218" s="155"/>
    </row>
    <row r="219" spans="1:8" s="147" customFormat="1">
      <c r="A219" s="159"/>
      <c r="B219" s="159"/>
      <c r="C219" s="159"/>
      <c r="D219" s="159"/>
      <c r="E219" s="159"/>
      <c r="F219" s="159"/>
      <c r="H219" s="155"/>
    </row>
    <row r="220" spans="1:8" s="147" customFormat="1">
      <c r="A220" s="159"/>
      <c r="B220" s="159"/>
      <c r="C220" s="159"/>
      <c r="D220" s="159"/>
      <c r="E220" s="159"/>
      <c r="F220" s="159"/>
      <c r="H220" s="155"/>
    </row>
    <row r="221" spans="1:8" s="147" customFormat="1">
      <c r="A221" s="159"/>
      <c r="B221" s="159"/>
      <c r="C221" s="159"/>
      <c r="D221" s="159"/>
      <c r="E221" s="159"/>
      <c r="F221" s="159"/>
      <c r="H221" s="155"/>
    </row>
    <row r="222" spans="1:8" s="147" customFormat="1">
      <c r="A222" s="159"/>
      <c r="B222" s="159"/>
      <c r="C222" s="159"/>
      <c r="D222" s="159"/>
      <c r="E222" s="159"/>
      <c r="F222" s="159"/>
      <c r="H222" s="155"/>
    </row>
    <row r="223" spans="1:8" s="147" customFormat="1">
      <c r="A223" s="159"/>
      <c r="B223" s="159"/>
      <c r="C223" s="159"/>
      <c r="D223" s="159"/>
      <c r="E223" s="159"/>
      <c r="F223" s="159"/>
      <c r="H223" s="155"/>
    </row>
    <row r="224" spans="1:8" s="147" customFormat="1">
      <c r="A224" s="159"/>
      <c r="B224" s="159"/>
      <c r="C224" s="159"/>
      <c r="D224" s="159"/>
      <c r="E224" s="159"/>
      <c r="F224" s="159"/>
      <c r="H224" s="155"/>
    </row>
    <row r="225" spans="1:8" s="147" customFormat="1">
      <c r="A225" s="159"/>
      <c r="B225" s="159"/>
      <c r="C225" s="159"/>
      <c r="D225" s="159"/>
      <c r="E225" s="159"/>
      <c r="F225" s="159"/>
      <c r="H225" s="155"/>
    </row>
    <row r="226" spans="1:8" s="147" customFormat="1">
      <c r="A226" s="159"/>
      <c r="B226" s="159"/>
      <c r="C226" s="159"/>
      <c r="D226" s="159"/>
      <c r="E226" s="159"/>
      <c r="F226" s="159"/>
      <c r="H226" s="155"/>
    </row>
    <row r="227" spans="1:8" s="147" customFormat="1">
      <c r="A227" s="159"/>
      <c r="B227" s="159"/>
      <c r="C227" s="159"/>
      <c r="D227" s="159"/>
      <c r="E227" s="159"/>
      <c r="F227" s="159"/>
      <c r="H227" s="155"/>
    </row>
    <row r="228" spans="1:8" s="147" customFormat="1">
      <c r="A228" s="159"/>
      <c r="B228" s="159"/>
      <c r="C228" s="159"/>
      <c r="D228" s="159"/>
      <c r="E228" s="159"/>
      <c r="F228" s="159"/>
      <c r="H228" s="155"/>
    </row>
    <row r="229" spans="1:8" s="147" customFormat="1">
      <c r="A229" s="159"/>
      <c r="B229" s="159"/>
      <c r="C229" s="159"/>
      <c r="D229" s="159"/>
      <c r="E229" s="159"/>
      <c r="F229" s="159"/>
      <c r="H229" s="155"/>
    </row>
    <row r="230" spans="1:8" s="147" customFormat="1">
      <c r="A230" s="159"/>
      <c r="B230" s="159"/>
      <c r="C230" s="159"/>
      <c r="D230" s="159"/>
      <c r="E230" s="159"/>
      <c r="F230" s="159"/>
      <c r="H230" s="155"/>
    </row>
    <row r="231" spans="1:8" s="147" customFormat="1">
      <c r="A231" s="159"/>
      <c r="B231" s="159"/>
      <c r="C231" s="159"/>
      <c r="D231" s="159"/>
      <c r="E231" s="159"/>
      <c r="F231" s="159"/>
      <c r="H231" s="155"/>
    </row>
    <row r="232" spans="1:8" s="147" customFormat="1">
      <c r="A232" s="159"/>
      <c r="B232" s="159"/>
      <c r="C232" s="159"/>
      <c r="D232" s="159"/>
      <c r="E232" s="159"/>
      <c r="F232" s="159"/>
      <c r="H232" s="155"/>
    </row>
    <row r="233" spans="1:8" s="147" customFormat="1">
      <c r="A233" s="159"/>
      <c r="B233" s="159"/>
      <c r="C233" s="159"/>
      <c r="D233" s="159"/>
      <c r="E233" s="159"/>
      <c r="F233" s="159"/>
      <c r="H233" s="155"/>
    </row>
    <row r="234" spans="1:8" s="147" customFormat="1">
      <c r="A234" s="159"/>
      <c r="B234" s="159"/>
      <c r="C234" s="159"/>
      <c r="D234" s="159"/>
      <c r="E234" s="159"/>
      <c r="F234" s="159"/>
      <c r="H234" s="155"/>
    </row>
    <row r="235" spans="1:8" s="147" customFormat="1">
      <c r="A235" s="159"/>
      <c r="B235" s="159"/>
      <c r="C235" s="159"/>
      <c r="D235" s="159"/>
      <c r="E235" s="159"/>
      <c r="F235" s="159"/>
      <c r="H235" s="155"/>
    </row>
    <row r="236" spans="1:8" s="147" customFormat="1">
      <c r="A236" s="159"/>
      <c r="B236" s="159"/>
      <c r="C236" s="159"/>
      <c r="D236" s="159"/>
      <c r="E236" s="159"/>
      <c r="F236" s="159"/>
      <c r="H236" s="155"/>
    </row>
    <row r="237" spans="1:8" s="147" customFormat="1">
      <c r="A237" s="159"/>
      <c r="B237" s="159"/>
      <c r="C237" s="159"/>
      <c r="D237" s="159"/>
      <c r="E237" s="159"/>
      <c r="F237" s="159"/>
      <c r="H237" s="155"/>
    </row>
    <row r="238" spans="1:8" s="147" customFormat="1">
      <c r="A238" s="159"/>
      <c r="B238" s="159"/>
      <c r="C238" s="159"/>
      <c r="D238" s="159"/>
      <c r="E238" s="159"/>
      <c r="F238" s="159"/>
      <c r="H238" s="155"/>
    </row>
    <row r="239" spans="1:8" s="147" customFormat="1">
      <c r="A239" s="159"/>
      <c r="B239" s="159"/>
      <c r="C239" s="159"/>
      <c r="D239" s="159"/>
      <c r="E239" s="159"/>
      <c r="F239" s="159"/>
      <c r="H239" s="155"/>
    </row>
    <row r="240" spans="1:8" s="147" customFormat="1">
      <c r="A240" s="159"/>
      <c r="B240" s="159"/>
      <c r="C240" s="159"/>
      <c r="D240" s="159"/>
      <c r="E240" s="159"/>
      <c r="F240" s="159"/>
      <c r="H240" s="155"/>
    </row>
    <row r="241" spans="1:8" s="147" customFormat="1">
      <c r="A241" s="159"/>
      <c r="B241" s="159"/>
      <c r="C241" s="159"/>
      <c r="D241" s="159"/>
      <c r="E241" s="159"/>
      <c r="F241" s="159"/>
      <c r="H241" s="155"/>
    </row>
    <row r="242" spans="1:8" s="147" customFormat="1">
      <c r="A242" s="159"/>
      <c r="B242" s="159"/>
      <c r="C242" s="159"/>
      <c r="D242" s="159"/>
      <c r="E242" s="159"/>
      <c r="F242" s="159"/>
      <c r="H242" s="155"/>
    </row>
    <row r="243" spans="1:8" s="147" customFormat="1">
      <c r="A243" s="159"/>
      <c r="B243" s="159"/>
      <c r="C243" s="159"/>
      <c r="D243" s="159"/>
      <c r="E243" s="159"/>
      <c r="F243" s="159"/>
      <c r="H243" s="155"/>
    </row>
    <row r="244" spans="1:8" s="147" customFormat="1">
      <c r="A244" s="159"/>
      <c r="B244" s="159"/>
      <c r="C244" s="159"/>
      <c r="D244" s="159"/>
      <c r="E244" s="159"/>
      <c r="F244" s="159"/>
      <c r="H244" s="155"/>
    </row>
    <row r="245" spans="1:8" s="147" customFormat="1">
      <c r="A245" s="159"/>
      <c r="B245" s="159"/>
      <c r="C245" s="159"/>
      <c r="D245" s="159"/>
      <c r="E245" s="159"/>
      <c r="F245" s="159"/>
      <c r="H245" s="155"/>
    </row>
    <row r="246" spans="1:8" s="147" customFormat="1">
      <c r="A246" s="159"/>
      <c r="B246" s="159"/>
      <c r="C246" s="159"/>
      <c r="D246" s="159"/>
      <c r="E246" s="159"/>
      <c r="F246" s="159"/>
      <c r="H246" s="155"/>
    </row>
    <row r="247" spans="1:8" s="147" customFormat="1">
      <c r="A247" s="159"/>
      <c r="B247" s="159"/>
      <c r="C247" s="159"/>
      <c r="D247" s="159"/>
      <c r="E247" s="159"/>
      <c r="F247" s="159"/>
      <c r="H247" s="155"/>
    </row>
    <row r="248" spans="1:8" s="147" customFormat="1">
      <c r="A248" s="159"/>
      <c r="B248" s="159"/>
      <c r="C248" s="159"/>
      <c r="D248" s="159"/>
      <c r="E248" s="159"/>
      <c r="F248" s="159"/>
      <c r="H248" s="155"/>
    </row>
    <row r="249" spans="1:8" s="147" customFormat="1">
      <c r="A249" s="159"/>
      <c r="B249" s="159"/>
      <c r="C249" s="159"/>
      <c r="D249" s="159"/>
      <c r="E249" s="159"/>
      <c r="F249" s="159"/>
      <c r="H249" s="155"/>
    </row>
    <row r="250" spans="1:8" s="147" customFormat="1">
      <c r="A250" s="159"/>
      <c r="B250" s="159"/>
      <c r="C250" s="159"/>
      <c r="D250" s="159"/>
      <c r="E250" s="159"/>
      <c r="F250" s="159"/>
      <c r="H250" s="155"/>
    </row>
    <row r="251" spans="1:8" s="147" customFormat="1">
      <c r="A251" s="159"/>
      <c r="B251" s="159"/>
      <c r="C251" s="159"/>
      <c r="D251" s="159"/>
      <c r="E251" s="159"/>
      <c r="F251" s="159"/>
      <c r="H251" s="155"/>
    </row>
    <row r="252" spans="1:8" s="147" customFormat="1">
      <c r="A252" s="159"/>
      <c r="B252" s="159"/>
      <c r="C252" s="159"/>
      <c r="D252" s="159"/>
      <c r="E252" s="159"/>
      <c r="F252" s="159"/>
      <c r="H252" s="155"/>
    </row>
    <row r="253" spans="1:8" s="147" customFormat="1">
      <c r="A253" s="159"/>
      <c r="B253" s="159"/>
      <c r="C253" s="159"/>
      <c r="D253" s="159"/>
      <c r="E253" s="159"/>
      <c r="F253" s="159"/>
      <c r="H253" s="155"/>
    </row>
    <row r="254" spans="1:8" s="147" customFormat="1">
      <c r="A254" s="159"/>
      <c r="B254" s="159"/>
      <c r="C254" s="159"/>
      <c r="D254" s="159"/>
      <c r="E254" s="159"/>
      <c r="F254" s="159"/>
      <c r="H254" s="155"/>
    </row>
    <row r="255" spans="1:8" s="147" customFormat="1">
      <c r="A255" s="159"/>
      <c r="B255" s="159"/>
      <c r="C255" s="159"/>
      <c r="D255" s="159"/>
      <c r="E255" s="159"/>
      <c r="F255" s="159"/>
      <c r="H255" s="155"/>
    </row>
    <row r="256" spans="1:8" s="147" customFormat="1">
      <c r="A256" s="159"/>
      <c r="B256" s="159"/>
      <c r="C256" s="159"/>
      <c r="D256" s="159"/>
      <c r="E256" s="159"/>
      <c r="F256" s="159"/>
      <c r="H256" s="155"/>
    </row>
    <row r="257" spans="1:8" s="147" customFormat="1">
      <c r="A257" s="159"/>
      <c r="B257" s="159"/>
      <c r="C257" s="159"/>
      <c r="D257" s="159"/>
      <c r="E257" s="159"/>
      <c r="F257" s="159"/>
      <c r="H257" s="155"/>
    </row>
    <row r="258" spans="1:8" s="147" customFormat="1">
      <c r="A258" s="159"/>
      <c r="B258" s="159"/>
      <c r="C258" s="159"/>
      <c r="D258" s="159"/>
      <c r="E258" s="159"/>
      <c r="F258" s="159"/>
      <c r="H258" s="155"/>
    </row>
    <row r="259" spans="1:8" s="147" customFormat="1">
      <c r="A259" s="159"/>
      <c r="B259" s="159"/>
      <c r="C259" s="159"/>
      <c r="D259" s="159"/>
      <c r="E259" s="159"/>
      <c r="F259" s="159"/>
      <c r="H259" s="155"/>
    </row>
    <row r="260" spans="1:8" s="147" customFormat="1">
      <c r="A260" s="159"/>
      <c r="B260" s="159"/>
      <c r="C260" s="159"/>
      <c r="D260" s="159"/>
      <c r="E260" s="159"/>
      <c r="F260" s="159"/>
      <c r="H260" s="155"/>
    </row>
    <row r="261" spans="1:8" s="147" customFormat="1">
      <c r="A261" s="159"/>
      <c r="B261" s="159"/>
      <c r="C261" s="159"/>
      <c r="D261" s="159"/>
      <c r="E261" s="159"/>
      <c r="F261" s="159"/>
      <c r="H261" s="155"/>
    </row>
    <row r="262" spans="1:8" s="147" customFormat="1">
      <c r="A262" s="159"/>
      <c r="B262" s="159"/>
      <c r="C262" s="159"/>
      <c r="D262" s="159"/>
      <c r="E262" s="159"/>
      <c r="F262" s="159"/>
      <c r="H262" s="155"/>
    </row>
    <row r="263" spans="1:8" s="147" customFormat="1">
      <c r="A263" s="159"/>
      <c r="B263" s="159"/>
      <c r="C263" s="159"/>
      <c r="D263" s="159"/>
      <c r="E263" s="159"/>
      <c r="F263" s="159"/>
      <c r="H263" s="155"/>
    </row>
    <row r="264" spans="1:8" s="147" customFormat="1">
      <c r="A264" s="159"/>
      <c r="B264" s="159"/>
      <c r="C264" s="159"/>
      <c r="D264" s="159"/>
      <c r="E264" s="159"/>
      <c r="F264" s="159"/>
      <c r="H264" s="155"/>
    </row>
    <row r="265" spans="1:8" s="147" customFormat="1">
      <c r="A265" s="159"/>
      <c r="B265" s="159"/>
      <c r="C265" s="159"/>
      <c r="D265" s="159"/>
      <c r="E265" s="159"/>
      <c r="F265" s="159"/>
      <c r="H265" s="155"/>
    </row>
    <row r="266" spans="1:8" s="147" customFormat="1">
      <c r="A266" s="159"/>
      <c r="B266" s="159"/>
      <c r="C266" s="159"/>
      <c r="D266" s="159"/>
      <c r="E266" s="159"/>
      <c r="F266" s="159"/>
      <c r="H266" s="155"/>
    </row>
    <row r="267" spans="1:8" s="147" customFormat="1">
      <c r="A267" s="159"/>
      <c r="B267" s="159"/>
      <c r="C267" s="159"/>
      <c r="D267" s="159"/>
      <c r="E267" s="159"/>
      <c r="F267" s="159"/>
      <c r="H267" s="155"/>
    </row>
    <row r="268" spans="1:8" s="147" customFormat="1">
      <c r="A268" s="159"/>
      <c r="B268" s="159"/>
      <c r="C268" s="159"/>
      <c r="D268" s="159"/>
      <c r="E268" s="159"/>
      <c r="F268" s="159"/>
      <c r="H268" s="155"/>
    </row>
    <row r="269" spans="1:8" s="147" customFormat="1">
      <c r="A269" s="159"/>
      <c r="B269" s="159"/>
      <c r="C269" s="159"/>
      <c r="D269" s="159"/>
      <c r="E269" s="159"/>
      <c r="F269" s="159"/>
      <c r="H269" s="155"/>
    </row>
    <row r="270" spans="1:8" s="147" customFormat="1">
      <c r="A270" s="159"/>
      <c r="B270" s="159"/>
      <c r="C270" s="159"/>
      <c r="D270" s="159"/>
      <c r="E270" s="159"/>
      <c r="F270" s="159"/>
      <c r="H270" s="155"/>
    </row>
    <row r="271" spans="1:8" s="147" customFormat="1">
      <c r="A271" s="159"/>
      <c r="B271" s="159"/>
      <c r="C271" s="159"/>
      <c r="D271" s="159"/>
      <c r="E271" s="159"/>
      <c r="F271" s="159"/>
      <c r="H271" s="155"/>
    </row>
    <row r="272" spans="1:8" s="147" customFormat="1">
      <c r="A272" s="159"/>
      <c r="B272" s="159"/>
      <c r="C272" s="159"/>
      <c r="D272" s="159"/>
      <c r="E272" s="159"/>
      <c r="F272" s="159"/>
      <c r="H272" s="155"/>
    </row>
    <row r="273" spans="1:8" s="147" customFormat="1">
      <c r="A273" s="159"/>
      <c r="B273" s="159"/>
      <c r="C273" s="159"/>
      <c r="D273" s="159"/>
      <c r="E273" s="159"/>
      <c r="F273" s="159"/>
      <c r="H273" s="155"/>
    </row>
    <row r="274" spans="1:8" s="147" customFormat="1">
      <c r="A274" s="159"/>
      <c r="B274" s="159"/>
      <c r="C274" s="159"/>
      <c r="D274" s="159"/>
      <c r="E274" s="159"/>
      <c r="F274" s="159"/>
      <c r="H274" s="155"/>
    </row>
    <row r="275" spans="1:8" s="147" customFormat="1">
      <c r="A275" s="159"/>
      <c r="B275" s="159"/>
      <c r="C275" s="159"/>
      <c r="D275" s="159"/>
      <c r="E275" s="159"/>
      <c r="F275" s="159"/>
      <c r="H275" s="155"/>
    </row>
    <row r="276" spans="1:8" s="147" customFormat="1">
      <c r="A276" s="159"/>
      <c r="B276" s="159"/>
      <c r="C276" s="159"/>
      <c r="D276" s="159"/>
      <c r="E276" s="159"/>
      <c r="F276" s="159"/>
      <c r="H276" s="155"/>
    </row>
    <row r="277" spans="1:8" s="147" customFormat="1">
      <c r="A277" s="159"/>
      <c r="B277" s="159"/>
      <c r="C277" s="159"/>
      <c r="D277" s="159"/>
      <c r="E277" s="159"/>
      <c r="F277" s="159"/>
      <c r="H277" s="155"/>
    </row>
    <row r="278" spans="1:8" s="147" customFormat="1">
      <c r="A278" s="159"/>
      <c r="B278" s="159"/>
      <c r="C278" s="159"/>
      <c r="D278" s="159"/>
      <c r="E278" s="159"/>
      <c r="F278" s="159"/>
      <c r="H278" s="155"/>
    </row>
    <row r="279" spans="1:8" s="147" customFormat="1">
      <c r="A279" s="159"/>
      <c r="B279" s="159"/>
      <c r="C279" s="159"/>
      <c r="D279" s="159"/>
      <c r="E279" s="159"/>
      <c r="F279" s="159"/>
      <c r="H279" s="155"/>
    </row>
    <row r="280" spans="1:8" s="147" customFormat="1">
      <c r="A280" s="159"/>
      <c r="B280" s="159"/>
      <c r="C280" s="159"/>
      <c r="D280" s="159"/>
      <c r="E280" s="159"/>
      <c r="F280" s="159"/>
      <c r="H280" s="155"/>
    </row>
    <row r="281" spans="1:8" s="147" customFormat="1">
      <c r="A281" s="159"/>
      <c r="B281" s="159"/>
      <c r="C281" s="159"/>
      <c r="D281" s="159"/>
      <c r="E281" s="159"/>
      <c r="F281" s="159"/>
      <c r="H281" s="155"/>
    </row>
    <row r="282" spans="1:8" s="147" customFormat="1">
      <c r="A282" s="159"/>
      <c r="B282" s="159"/>
      <c r="C282" s="159"/>
      <c r="D282" s="159"/>
      <c r="E282" s="159"/>
      <c r="F282" s="159"/>
      <c r="H282" s="155"/>
    </row>
    <row r="283" spans="1:8" s="147" customFormat="1">
      <c r="A283" s="159"/>
      <c r="B283" s="159"/>
      <c r="C283" s="159"/>
      <c r="D283" s="159"/>
      <c r="E283" s="159"/>
      <c r="F283" s="159"/>
      <c r="H283" s="155"/>
    </row>
    <row r="284" spans="1:8" s="147" customFormat="1">
      <c r="A284" s="159"/>
      <c r="B284" s="159"/>
      <c r="C284" s="159"/>
      <c r="D284" s="159"/>
      <c r="E284" s="159"/>
      <c r="F284" s="159"/>
      <c r="H284" s="155"/>
    </row>
    <row r="285" spans="1:8" s="147" customFormat="1">
      <c r="A285" s="159"/>
      <c r="B285" s="159"/>
      <c r="C285" s="159"/>
      <c r="D285" s="159"/>
      <c r="E285" s="159"/>
      <c r="F285" s="159"/>
      <c r="H285" s="155"/>
    </row>
    <row r="286" spans="1:8" s="147" customFormat="1">
      <c r="A286" s="159"/>
      <c r="B286" s="159"/>
      <c r="C286" s="159"/>
      <c r="D286" s="159"/>
      <c r="E286" s="159"/>
      <c r="F286" s="159"/>
      <c r="H286" s="155"/>
    </row>
    <row r="287" spans="1:8" s="147" customFormat="1">
      <c r="A287" s="159"/>
      <c r="B287" s="159"/>
      <c r="C287" s="159"/>
      <c r="D287" s="159"/>
      <c r="E287" s="159"/>
      <c r="F287" s="159"/>
      <c r="H287" s="155"/>
    </row>
    <row r="288" spans="1:8" s="147" customFormat="1">
      <c r="A288" s="159"/>
      <c r="B288" s="159"/>
      <c r="C288" s="159"/>
      <c r="D288" s="159"/>
      <c r="E288" s="159"/>
      <c r="F288" s="159"/>
      <c r="H288" s="155"/>
    </row>
    <row r="289" spans="1:8" s="147" customFormat="1">
      <c r="A289" s="159"/>
      <c r="B289" s="159"/>
      <c r="C289" s="159"/>
      <c r="D289" s="159"/>
      <c r="E289" s="159"/>
      <c r="F289" s="159"/>
      <c r="H289" s="155"/>
    </row>
    <row r="290" spans="1:8" s="147" customFormat="1">
      <c r="A290" s="159"/>
      <c r="B290" s="159"/>
      <c r="C290" s="159"/>
      <c r="D290" s="159"/>
      <c r="E290" s="159"/>
      <c r="F290" s="159"/>
      <c r="H290" s="155"/>
    </row>
    <row r="291" spans="1:8" s="147" customFormat="1">
      <c r="A291" s="159"/>
      <c r="B291" s="159"/>
      <c r="C291" s="159"/>
      <c r="D291" s="159"/>
      <c r="E291" s="159"/>
      <c r="F291" s="159"/>
      <c r="H291" s="155"/>
    </row>
    <row r="292" spans="1:8" s="147" customFormat="1">
      <c r="A292" s="159"/>
      <c r="B292" s="159"/>
      <c r="C292" s="159"/>
      <c r="D292" s="159"/>
      <c r="E292" s="159"/>
      <c r="F292" s="159"/>
      <c r="H292" s="155"/>
    </row>
    <row r="293" spans="1:8" s="147" customFormat="1">
      <c r="A293" s="159"/>
      <c r="B293" s="159"/>
      <c r="C293" s="159"/>
      <c r="D293" s="159"/>
      <c r="E293" s="159"/>
      <c r="F293" s="159"/>
      <c r="H293" s="155"/>
    </row>
  </sheetData>
  <mergeCells count="7">
    <mergeCell ref="A62:H63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activeCell="B1" sqref="B1:G85"/>
    </sheetView>
  </sheetViews>
  <sheetFormatPr defaultRowHeight="13.5"/>
  <cols>
    <col min="1" max="1" width="2.7109375" style="10" customWidth="1"/>
    <col min="2" max="2" width="11.5703125" style="10" customWidth="1"/>
    <col min="3" max="3" width="41" style="10" customWidth="1"/>
    <col min="4" max="4" width="10.85546875" style="10" customWidth="1"/>
    <col min="5" max="5" width="10.5703125" style="10" customWidth="1"/>
    <col min="6" max="6" width="10.42578125" style="10" customWidth="1"/>
    <col min="7" max="7" width="13" style="10" customWidth="1"/>
    <col min="8" max="8" width="14.140625" style="10" customWidth="1"/>
    <col min="9" max="16384" width="9.140625" style="10"/>
  </cols>
  <sheetData>
    <row r="1" spans="1:7">
      <c r="A1" s="14"/>
      <c r="B1" s="14"/>
      <c r="C1" s="15"/>
      <c r="D1" s="14"/>
      <c r="E1" s="14"/>
      <c r="F1" s="14"/>
      <c r="G1" s="10" t="s">
        <v>94</v>
      </c>
    </row>
    <row r="2" spans="1:7">
      <c r="A2" s="14"/>
      <c r="B2" s="14"/>
      <c r="C2" s="15"/>
      <c r="D2" s="14"/>
      <c r="E2" s="14"/>
      <c r="F2" s="14"/>
      <c r="G2" s="14"/>
    </row>
    <row r="3" spans="1:7" ht="20.25">
      <c r="A3" s="16"/>
      <c r="B3" s="17" t="s">
        <v>95</v>
      </c>
      <c r="C3" s="17"/>
      <c r="D3" s="17"/>
      <c r="E3" s="17"/>
      <c r="F3" s="17"/>
      <c r="G3" s="17"/>
    </row>
    <row r="4" spans="1:7" ht="37.5">
      <c r="A4" s="16"/>
      <c r="B4" s="18" t="s">
        <v>96</v>
      </c>
      <c r="C4" s="18"/>
      <c r="D4" s="18"/>
      <c r="E4" s="18"/>
      <c r="F4" s="18"/>
      <c r="G4" s="18"/>
    </row>
    <row r="5" spans="1:7" ht="16.5">
      <c r="A5" s="16"/>
      <c r="B5" s="19" t="s">
        <v>189</v>
      </c>
      <c r="C5" s="19"/>
      <c r="D5" s="19"/>
      <c r="E5" s="19"/>
      <c r="F5" s="19"/>
      <c r="G5" s="19"/>
    </row>
    <row r="6" spans="1:7" ht="32.25" customHeight="1">
      <c r="A6" s="16"/>
      <c r="B6" s="20"/>
      <c r="C6" s="200" t="s">
        <v>97</v>
      </c>
      <c r="D6" s="200"/>
      <c r="E6" s="200"/>
      <c r="F6" s="200"/>
      <c r="G6" s="16"/>
    </row>
    <row r="7" spans="1:7" ht="24.75" customHeight="1">
      <c r="A7" s="16"/>
      <c r="B7" s="20"/>
      <c r="C7" s="21"/>
      <c r="D7" s="21"/>
      <c r="E7" s="21"/>
      <c r="F7" s="16"/>
      <c r="G7" s="16"/>
    </row>
    <row r="8" spans="1:7" ht="15" thickBot="1">
      <c r="A8" s="22"/>
      <c r="B8" s="22"/>
      <c r="C8" s="23"/>
      <c r="D8" s="22"/>
      <c r="E8" s="22"/>
      <c r="F8" s="22"/>
      <c r="G8" s="22"/>
    </row>
    <row r="9" spans="1:7" ht="26.25" thickBot="1">
      <c r="A9" s="22"/>
      <c r="B9" s="99" t="s">
        <v>178</v>
      </c>
      <c r="C9" s="3"/>
      <c r="D9" s="24" t="s">
        <v>180</v>
      </c>
      <c r="E9" s="22"/>
      <c r="F9" s="22"/>
      <c r="G9" s="22"/>
    </row>
    <row r="10" spans="1:7" ht="26.25" thickBot="1">
      <c r="A10" s="22"/>
      <c r="B10" s="100" t="s">
        <v>179</v>
      </c>
      <c r="C10" s="3"/>
      <c r="D10" s="24" t="s">
        <v>181</v>
      </c>
      <c r="E10" s="22"/>
      <c r="F10" s="22"/>
      <c r="G10" s="22"/>
    </row>
    <row r="11" spans="1:7" ht="29.25" thickBot="1">
      <c r="A11" s="25"/>
      <c r="B11" s="100" t="s">
        <v>182</v>
      </c>
      <c r="C11" s="26" t="s">
        <v>93</v>
      </c>
      <c r="D11" s="24"/>
      <c r="E11" s="25"/>
      <c r="F11" s="25"/>
      <c r="G11" s="25"/>
    </row>
    <row r="12" spans="1:7" ht="28.15" customHeight="1" thickBot="1">
      <c r="A12" s="25"/>
      <c r="B12" s="100" t="s">
        <v>98</v>
      </c>
      <c r="C12" s="27" t="s">
        <v>19</v>
      </c>
      <c r="D12" s="24"/>
      <c r="E12" s="25"/>
      <c r="F12" s="25"/>
      <c r="G12" s="25"/>
    </row>
    <row r="13" spans="1:7" ht="14.25" thickBot="1">
      <c r="A13" s="14"/>
      <c r="B13" s="28"/>
      <c r="C13" s="29"/>
      <c r="D13" s="30"/>
      <c r="E13" s="14"/>
      <c r="F13" s="30"/>
      <c r="G13" s="14"/>
    </row>
    <row r="14" spans="1:7" ht="26.25" thickBot="1">
      <c r="A14" s="31"/>
      <c r="B14" s="32"/>
      <c r="C14" s="33"/>
      <c r="D14" s="34" t="s">
        <v>99</v>
      </c>
      <c r="E14" s="34" t="s">
        <v>100</v>
      </c>
      <c r="F14" s="35" t="s">
        <v>101</v>
      </c>
      <c r="G14" s="36" t="s">
        <v>102</v>
      </c>
    </row>
    <row r="15" spans="1:7" ht="33">
      <c r="A15" s="14"/>
      <c r="B15" s="37">
        <v>1</v>
      </c>
      <c r="C15" s="38" t="s">
        <v>103</v>
      </c>
      <c r="D15" s="104">
        <f>+D17+D27+D35+D36</f>
        <v>134338.04999999999</v>
      </c>
      <c r="E15" s="105">
        <f>+E17+E27+E35+E36</f>
        <v>268676.09999999998</v>
      </c>
      <c r="F15" s="105">
        <f>+F17+F27+F35+F36</f>
        <v>403014.14999999997</v>
      </c>
      <c r="G15" s="105">
        <f>+G17+G27+G35+G36</f>
        <v>537352.19999999995</v>
      </c>
    </row>
    <row r="16" spans="1:7" ht="14.25" thickBot="1">
      <c r="A16" s="14"/>
      <c r="B16" s="39"/>
      <c r="C16" s="78" t="s">
        <v>104</v>
      </c>
      <c r="D16" s="71" t="s">
        <v>105</v>
      </c>
      <c r="E16" s="71" t="s">
        <v>105</v>
      </c>
      <c r="F16" s="71" t="s">
        <v>105</v>
      </c>
      <c r="G16" s="71" t="s">
        <v>105</v>
      </c>
    </row>
    <row r="17" spans="1:9" ht="43.5" customHeight="1">
      <c r="A17" s="14"/>
      <c r="B17" s="37">
        <v>1.1000000000000001</v>
      </c>
      <c r="C17" s="79" t="s">
        <v>106</v>
      </c>
      <c r="D17" s="106">
        <f>+D19+D22</f>
        <v>134338.04999999999</v>
      </c>
      <c r="E17" s="105">
        <f>+E19+E22</f>
        <v>268676.09999999998</v>
      </c>
      <c r="F17" s="105">
        <f>+F19+F22</f>
        <v>403014.14999999997</v>
      </c>
      <c r="G17" s="105">
        <f>+G19+G22</f>
        <v>537352.19999999995</v>
      </c>
    </row>
    <row r="18" spans="1:9" ht="14.25" thickBot="1">
      <c r="A18" s="14"/>
      <c r="B18" s="42"/>
      <c r="C18" s="78" t="s">
        <v>104</v>
      </c>
      <c r="D18" s="71" t="s">
        <v>105</v>
      </c>
      <c r="E18" s="71" t="s">
        <v>105</v>
      </c>
      <c r="F18" s="71" t="s">
        <v>105</v>
      </c>
      <c r="G18" s="71" t="s">
        <v>105</v>
      </c>
    </row>
    <row r="19" spans="1:9">
      <c r="A19" s="14"/>
      <c r="B19" s="43" t="s">
        <v>107</v>
      </c>
      <c r="C19" s="80" t="s">
        <v>108</v>
      </c>
      <c r="D19" s="106">
        <f>+D21+D22</f>
        <v>134338.04999999999</v>
      </c>
      <c r="E19" s="105">
        <f>+E21+E22</f>
        <v>268676.09999999998</v>
      </c>
      <c r="F19" s="105">
        <f>+F21+F22</f>
        <v>403014.14999999997</v>
      </c>
      <c r="G19" s="105">
        <f>+G21+G22</f>
        <v>537352.19999999995</v>
      </c>
    </row>
    <row r="20" spans="1:9" ht="14.25" thickBot="1">
      <c r="A20" s="14"/>
      <c r="B20" s="42"/>
      <c r="C20" s="78" t="s">
        <v>104</v>
      </c>
      <c r="D20" s="71" t="s">
        <v>105</v>
      </c>
      <c r="E20" s="71" t="s">
        <v>105</v>
      </c>
      <c r="F20" s="71" t="s">
        <v>105</v>
      </c>
      <c r="G20" s="71" t="s">
        <v>105</v>
      </c>
    </row>
    <row r="21" spans="1:9" ht="30.6" customHeight="1" thickBot="1">
      <c r="A21" s="14"/>
      <c r="B21" s="43" t="s">
        <v>109</v>
      </c>
      <c r="C21" s="81" t="s">
        <v>110</v>
      </c>
      <c r="D21" s="106">
        <f>+G21*0.25</f>
        <v>134338.04999999999</v>
      </c>
      <c r="E21" s="105">
        <f>+G21*0.5</f>
        <v>268676.09999999998</v>
      </c>
      <c r="F21" s="105">
        <f>+G21*0.75</f>
        <v>403014.14999999997</v>
      </c>
      <c r="G21" s="105">
        <v>537352.19999999995</v>
      </c>
      <c r="I21" s="111"/>
    </row>
    <row r="22" spans="1:9" ht="14.25" thickBot="1">
      <c r="A22" s="31"/>
      <c r="B22" s="43" t="s">
        <v>111</v>
      </c>
      <c r="C22" s="81" t="s">
        <v>112</v>
      </c>
      <c r="D22" s="72"/>
      <c r="E22" s="72"/>
      <c r="F22" s="72"/>
      <c r="G22" s="72"/>
    </row>
    <row r="23" spans="1:9" ht="14.25" hidden="1" thickBot="1">
      <c r="A23" s="31"/>
      <c r="B23" s="43" t="s">
        <v>113</v>
      </c>
      <c r="C23" s="81" t="s">
        <v>114</v>
      </c>
      <c r="D23" s="73" t="s">
        <v>115</v>
      </c>
      <c r="E23" s="73" t="s">
        <v>115</v>
      </c>
      <c r="F23" s="73" t="s">
        <v>115</v>
      </c>
      <c r="G23" s="73" t="s">
        <v>115</v>
      </c>
    </row>
    <row r="24" spans="1:9">
      <c r="A24" s="31"/>
      <c r="B24" s="43"/>
      <c r="C24" s="80" t="s">
        <v>104</v>
      </c>
      <c r="D24" s="72" t="s">
        <v>105</v>
      </c>
      <c r="E24" s="72" t="s">
        <v>105</v>
      </c>
      <c r="F24" s="72" t="s">
        <v>105</v>
      </c>
      <c r="G24" s="72" t="s">
        <v>105</v>
      </c>
    </row>
    <row r="25" spans="1:9" ht="14.25" thickBot="1">
      <c r="A25" s="31"/>
      <c r="B25" s="47" t="s">
        <v>116</v>
      </c>
      <c r="C25" s="78" t="s">
        <v>117</v>
      </c>
      <c r="D25" s="71"/>
      <c r="E25" s="71"/>
      <c r="F25" s="71"/>
      <c r="G25" s="71"/>
    </row>
    <row r="26" spans="1:9" ht="14.25" thickBot="1">
      <c r="A26" s="31"/>
      <c r="B26" s="43" t="s">
        <v>118</v>
      </c>
      <c r="C26" s="81" t="s">
        <v>119</v>
      </c>
      <c r="D26" s="72"/>
      <c r="E26" s="72"/>
      <c r="F26" s="72"/>
      <c r="G26" s="72"/>
    </row>
    <row r="27" spans="1:9" ht="26.25" thickBot="1">
      <c r="A27" s="31"/>
      <c r="B27" s="48" t="s">
        <v>120</v>
      </c>
      <c r="C27" s="82" t="s">
        <v>121</v>
      </c>
      <c r="D27" s="72"/>
      <c r="E27" s="72"/>
      <c r="F27" s="72"/>
      <c r="G27" s="72"/>
    </row>
    <row r="28" spans="1:9">
      <c r="A28" s="31"/>
      <c r="B28" s="37"/>
      <c r="C28" s="79" t="s">
        <v>104</v>
      </c>
      <c r="D28" s="72" t="s">
        <v>105</v>
      </c>
      <c r="E28" s="72" t="s">
        <v>105</v>
      </c>
      <c r="F28" s="72" t="s">
        <v>105</v>
      </c>
      <c r="G28" s="72" t="s">
        <v>105</v>
      </c>
    </row>
    <row r="29" spans="1:9" ht="14.25" thickBot="1">
      <c r="A29" s="31"/>
      <c r="B29" s="42" t="s">
        <v>122</v>
      </c>
      <c r="C29" s="78" t="s">
        <v>123</v>
      </c>
      <c r="D29" s="71"/>
      <c r="E29" s="71"/>
      <c r="F29" s="71"/>
      <c r="G29" s="71"/>
    </row>
    <row r="30" spans="1:9">
      <c r="A30" s="31"/>
      <c r="B30" s="43"/>
      <c r="C30" s="80" t="s">
        <v>104</v>
      </c>
      <c r="D30" s="72" t="s">
        <v>105</v>
      </c>
      <c r="E30" s="72" t="s">
        <v>105</v>
      </c>
      <c r="F30" s="72" t="s">
        <v>105</v>
      </c>
      <c r="G30" s="72" t="s">
        <v>105</v>
      </c>
    </row>
    <row r="31" spans="1:9" ht="27.6" customHeight="1" thickBot="1">
      <c r="A31" s="31"/>
      <c r="B31" s="42" t="s">
        <v>124</v>
      </c>
      <c r="C31" s="78" t="s">
        <v>125</v>
      </c>
      <c r="D31" s="71"/>
      <c r="E31" s="71"/>
      <c r="F31" s="71"/>
      <c r="G31" s="71"/>
    </row>
    <row r="32" spans="1:9" ht="14.25" thickBot="1">
      <c r="A32" s="31"/>
      <c r="B32" s="43" t="s">
        <v>126</v>
      </c>
      <c r="C32" s="81" t="s">
        <v>127</v>
      </c>
      <c r="D32" s="72"/>
      <c r="E32" s="72"/>
      <c r="F32" s="72"/>
      <c r="G32" s="72"/>
    </row>
    <row r="33" spans="1:11" ht="28.15" customHeight="1" thickBot="1">
      <c r="A33" s="31"/>
      <c r="B33" s="43" t="s">
        <v>128</v>
      </c>
      <c r="C33" s="81" t="s">
        <v>129</v>
      </c>
      <c r="D33" s="72"/>
      <c r="E33" s="72"/>
      <c r="F33" s="72"/>
      <c r="G33" s="72"/>
    </row>
    <row r="34" spans="1:11" ht="26.25" hidden="1" thickBot="1">
      <c r="A34" s="31"/>
      <c r="B34" s="43" t="s">
        <v>130</v>
      </c>
      <c r="C34" s="81" t="s">
        <v>131</v>
      </c>
      <c r="D34" s="73"/>
      <c r="E34" s="73"/>
      <c r="F34" s="73"/>
      <c r="G34" s="73"/>
    </row>
    <row r="35" spans="1:11" ht="30" customHeight="1">
      <c r="A35" s="31"/>
      <c r="B35" s="43" t="s">
        <v>132</v>
      </c>
      <c r="C35" s="83" t="s">
        <v>133</v>
      </c>
      <c r="D35" s="72"/>
      <c r="E35" s="72"/>
      <c r="F35" s="72"/>
      <c r="G35" s="72"/>
    </row>
    <row r="36" spans="1:11">
      <c r="A36" s="31"/>
      <c r="B36" s="47" t="s">
        <v>134</v>
      </c>
      <c r="C36" s="78" t="s">
        <v>135</v>
      </c>
      <c r="D36" s="71"/>
      <c r="E36" s="71"/>
      <c r="F36" s="71"/>
      <c r="G36" s="71"/>
    </row>
    <row r="37" spans="1:11" ht="27" customHeight="1">
      <c r="A37" s="31"/>
      <c r="B37" s="43">
        <v>2</v>
      </c>
      <c r="C37" s="81" t="s">
        <v>136</v>
      </c>
      <c r="D37" s="107">
        <f>+D39+D40+D45+D49</f>
        <v>130588.05</v>
      </c>
      <c r="E37" s="107">
        <f>+E39+E40+E45+E49</f>
        <v>261176.1</v>
      </c>
      <c r="F37" s="107">
        <f>+F39+F40+F45+F49</f>
        <v>391764.15</v>
      </c>
      <c r="G37" s="107">
        <f>+G39+G40+G45+G49+G67</f>
        <v>537352.19999999995</v>
      </c>
    </row>
    <row r="38" spans="1:11" ht="14.25" thickBot="1">
      <c r="A38" s="31"/>
      <c r="B38" s="43"/>
      <c r="C38" s="84" t="s">
        <v>104</v>
      </c>
      <c r="D38" s="74" t="s">
        <v>105</v>
      </c>
      <c r="E38" s="74" t="s">
        <v>105</v>
      </c>
      <c r="F38" s="74" t="s">
        <v>105</v>
      </c>
      <c r="G38" s="74" t="s">
        <v>105</v>
      </c>
    </row>
    <row r="39" spans="1:11" ht="26.25" thickBot="1">
      <c r="A39" s="31"/>
      <c r="B39" s="49">
        <v>2.1</v>
      </c>
      <c r="C39" s="85" t="s">
        <v>137</v>
      </c>
      <c r="D39" s="105">
        <f>+G39*0.25</f>
        <v>93436.85</v>
      </c>
      <c r="E39" s="105">
        <f>+G39*0.5</f>
        <v>186873.7</v>
      </c>
      <c r="F39" s="105">
        <f>+G39*0.75</f>
        <v>280310.55000000005</v>
      </c>
      <c r="G39" s="121">
        <v>373747.4</v>
      </c>
    </row>
    <row r="40" spans="1:11" ht="14.25" thickBot="1">
      <c r="A40" s="31"/>
      <c r="B40" s="50">
        <v>2.2999999999999998</v>
      </c>
      <c r="C40" s="86" t="s">
        <v>138</v>
      </c>
      <c r="D40" s="72"/>
      <c r="E40" s="72"/>
      <c r="F40" s="72"/>
      <c r="G40" s="72"/>
    </row>
    <row r="41" spans="1:11" ht="16.5">
      <c r="A41" s="31"/>
      <c r="B41" s="51"/>
      <c r="C41" s="52" t="s">
        <v>104</v>
      </c>
      <c r="D41" s="72"/>
      <c r="E41" s="72"/>
      <c r="F41" s="72"/>
      <c r="G41" s="72"/>
    </row>
    <row r="42" spans="1:11" ht="14.25" thickBot="1">
      <c r="A42" s="31"/>
      <c r="B42" s="53" t="s">
        <v>139</v>
      </c>
      <c r="C42" s="87" t="s">
        <v>140</v>
      </c>
      <c r="D42" s="75"/>
      <c r="E42" s="75"/>
      <c r="F42" s="75"/>
      <c r="G42" s="75"/>
    </row>
    <row r="43" spans="1:11" ht="14.25" thickBot="1">
      <c r="A43" s="31"/>
      <c r="B43" s="50" t="s">
        <v>141</v>
      </c>
      <c r="C43" s="88" t="s">
        <v>142</v>
      </c>
      <c r="D43" s="72"/>
      <c r="E43" s="72"/>
      <c r="F43" s="72"/>
      <c r="G43" s="72"/>
    </row>
    <row r="44" spans="1:11" ht="14.25" thickBot="1">
      <c r="A44" s="31"/>
      <c r="B44" s="50" t="s">
        <v>143</v>
      </c>
      <c r="C44" s="88" t="s">
        <v>144</v>
      </c>
      <c r="D44" s="72"/>
      <c r="E44" s="72"/>
      <c r="F44" s="72"/>
      <c r="G44" s="72"/>
    </row>
    <row r="45" spans="1:11" ht="43.15" customHeight="1" thickBot="1">
      <c r="A45" s="31"/>
      <c r="B45" s="50">
        <v>2.4</v>
      </c>
      <c r="C45" s="89" t="s">
        <v>145</v>
      </c>
      <c r="D45" s="105">
        <f>+D47+D48</f>
        <v>7785.75</v>
      </c>
      <c r="E45" s="105">
        <f>+E47+E48</f>
        <v>15571.5</v>
      </c>
      <c r="F45" s="105">
        <f>+F47+F48</f>
        <v>23357.25</v>
      </c>
      <c r="G45" s="105">
        <f>G48</f>
        <v>31143</v>
      </c>
    </row>
    <row r="46" spans="1:11" ht="14.25" thickBot="1">
      <c r="A46" s="31"/>
      <c r="B46" s="39"/>
      <c r="C46" s="78" t="s">
        <v>193</v>
      </c>
      <c r="D46" s="76" t="s">
        <v>105</v>
      </c>
      <c r="E46" s="76" t="s">
        <v>105</v>
      </c>
      <c r="F46" s="76" t="s">
        <v>105</v>
      </c>
      <c r="G46" s="76" t="s">
        <v>105</v>
      </c>
    </row>
    <row r="47" spans="1:11" ht="14.25" thickBot="1">
      <c r="A47" s="31"/>
      <c r="B47" s="50" t="s">
        <v>146</v>
      </c>
      <c r="C47" s="82" t="s">
        <v>140</v>
      </c>
      <c r="D47" s="72"/>
      <c r="E47" s="72"/>
      <c r="F47" s="72"/>
      <c r="G47" s="72"/>
    </row>
    <row r="48" spans="1:11" ht="14.25" thickBot="1">
      <c r="A48" s="31"/>
      <c r="B48" s="50" t="s">
        <v>147</v>
      </c>
      <c r="C48" s="82" t="s">
        <v>194</v>
      </c>
      <c r="D48" s="105">
        <f>+G48*0.25</f>
        <v>7785.75</v>
      </c>
      <c r="E48" s="105">
        <f>+G48*0.5</f>
        <v>15571.5</v>
      </c>
      <c r="F48" s="105">
        <f>+G48*0.75</f>
        <v>23357.25</v>
      </c>
      <c r="G48" s="121">
        <v>31143</v>
      </c>
      <c r="K48" s="111"/>
    </row>
    <row r="49" spans="1:8" ht="14.25" thickBot="1">
      <c r="A49" s="31"/>
      <c r="B49" s="50">
        <v>2.5</v>
      </c>
      <c r="C49" s="82" t="s">
        <v>149</v>
      </c>
      <c r="D49" s="105">
        <f>+G49*0.25</f>
        <v>29365.45</v>
      </c>
      <c r="E49" s="105">
        <f>+G49*0.5</f>
        <v>58730.9</v>
      </c>
      <c r="F49" s="105">
        <f>+G49*0.75</f>
        <v>88096.35</v>
      </c>
      <c r="G49" s="121">
        <v>117461.8</v>
      </c>
    </row>
    <row r="50" spans="1:8" ht="14.25" thickBot="1">
      <c r="A50" s="14"/>
      <c r="B50" s="55"/>
      <c r="C50" s="90" t="s">
        <v>104</v>
      </c>
      <c r="D50" s="72" t="s">
        <v>105</v>
      </c>
      <c r="E50" s="72" t="s">
        <v>105</v>
      </c>
      <c r="F50" s="72" t="s">
        <v>105</v>
      </c>
      <c r="G50" s="72" t="s">
        <v>105</v>
      </c>
    </row>
    <row r="51" spans="1:8" ht="14.25" thickBot="1">
      <c r="A51" s="14"/>
      <c r="B51" s="40" t="s">
        <v>150</v>
      </c>
      <c r="C51" s="78" t="s">
        <v>151</v>
      </c>
      <c r="D51" s="108">
        <f>+D53</f>
        <v>19277.099999999999</v>
      </c>
      <c r="E51" s="108">
        <f>+E53</f>
        <v>38554.199999999997</v>
      </c>
      <c r="F51" s="108">
        <f>+F53</f>
        <v>57831.299999999996</v>
      </c>
      <c r="G51" s="109">
        <v>65180</v>
      </c>
      <c r="H51" s="111"/>
    </row>
    <row r="52" spans="1:8" ht="14.25" thickBot="1">
      <c r="A52" s="14"/>
      <c r="B52" s="43"/>
      <c r="C52" s="91" t="s">
        <v>104</v>
      </c>
      <c r="D52" s="72" t="s">
        <v>105</v>
      </c>
      <c r="E52" s="72" t="s">
        <v>105</v>
      </c>
      <c r="F52" s="72" t="s">
        <v>105</v>
      </c>
      <c r="G52" s="72" t="s">
        <v>105</v>
      </c>
    </row>
    <row r="53" spans="1:8" ht="14.25" thickBot="1">
      <c r="A53" s="14"/>
      <c r="B53" s="43" t="s">
        <v>152</v>
      </c>
      <c r="C53" s="82" t="s">
        <v>153</v>
      </c>
      <c r="D53" s="105">
        <f>+D55+D56</f>
        <v>19277.099999999999</v>
      </c>
      <c r="E53" s="105">
        <f>+E55+E56</f>
        <v>38554.199999999997</v>
      </c>
      <c r="F53" s="105">
        <f>+F55+F56</f>
        <v>57831.299999999996</v>
      </c>
      <c r="G53" s="105">
        <v>65180</v>
      </c>
    </row>
    <row r="54" spans="1:8">
      <c r="A54" s="14"/>
      <c r="B54" s="37"/>
      <c r="C54" s="92" t="s">
        <v>104</v>
      </c>
      <c r="D54" s="72" t="s">
        <v>105</v>
      </c>
      <c r="E54" s="72" t="s">
        <v>105</v>
      </c>
      <c r="F54" s="72" t="s">
        <v>105</v>
      </c>
      <c r="G54" s="72" t="s">
        <v>105</v>
      </c>
    </row>
    <row r="55" spans="1:8" ht="14.25" thickBot="1">
      <c r="A55" s="14"/>
      <c r="B55" s="42" t="s">
        <v>154</v>
      </c>
      <c r="C55" s="78" t="s">
        <v>155</v>
      </c>
      <c r="D55" s="108">
        <f>+G55*0.25</f>
        <v>19277.099999999999</v>
      </c>
      <c r="E55" s="108">
        <f>+G55*0.5</f>
        <v>38554.199999999997</v>
      </c>
      <c r="F55" s="108">
        <f>+G55*0.75</f>
        <v>57831.299999999996</v>
      </c>
      <c r="G55" s="108">
        <v>77108.399999999994</v>
      </c>
    </row>
    <row r="56" spans="1:8">
      <c r="A56" s="14"/>
      <c r="B56" s="43" t="s">
        <v>156</v>
      </c>
      <c r="C56" s="80" t="s">
        <v>148</v>
      </c>
      <c r="D56" s="72"/>
      <c r="E56" s="72"/>
      <c r="F56" s="72"/>
      <c r="G56" s="72"/>
    </row>
    <row r="57" spans="1:8" ht="14.25" thickBot="1">
      <c r="A57" s="14"/>
      <c r="B57" s="42" t="s">
        <v>157</v>
      </c>
      <c r="C57" s="78" t="s">
        <v>158</v>
      </c>
      <c r="D57" s="76"/>
      <c r="E57" s="76"/>
      <c r="F57" s="76"/>
      <c r="G57" s="76"/>
    </row>
    <row r="58" spans="1:8">
      <c r="A58" s="14"/>
      <c r="B58" s="43"/>
      <c r="C58" s="93" t="s">
        <v>104</v>
      </c>
      <c r="D58" s="72" t="s">
        <v>105</v>
      </c>
      <c r="E58" s="72" t="s">
        <v>105</v>
      </c>
      <c r="F58" s="72" t="s">
        <v>105</v>
      </c>
      <c r="G58" s="72" t="s">
        <v>105</v>
      </c>
    </row>
    <row r="59" spans="1:8" ht="14.25" thickBot="1">
      <c r="A59" s="14"/>
      <c r="B59" s="39" t="s">
        <v>159</v>
      </c>
      <c r="C59" s="78" t="s">
        <v>155</v>
      </c>
      <c r="D59" s="76"/>
      <c r="E59" s="76"/>
      <c r="F59" s="76"/>
      <c r="G59" s="76"/>
    </row>
    <row r="60" spans="1:8" ht="14.25" thickBot="1">
      <c r="A60" s="14"/>
      <c r="B60" s="43" t="s">
        <v>160</v>
      </c>
      <c r="C60" s="93" t="s">
        <v>148</v>
      </c>
      <c r="D60" s="72"/>
      <c r="E60" s="72"/>
      <c r="F60" s="72"/>
      <c r="G60" s="72"/>
    </row>
    <row r="61" spans="1:8" ht="14.25" thickBot="1">
      <c r="A61" s="14"/>
      <c r="B61" s="43" t="s">
        <v>161</v>
      </c>
      <c r="C61" s="94" t="s">
        <v>162</v>
      </c>
      <c r="D61" s="72"/>
      <c r="E61" s="72"/>
      <c r="F61" s="72"/>
      <c r="G61" s="72"/>
    </row>
    <row r="62" spans="1:8">
      <c r="A62" s="14"/>
      <c r="B62" s="43"/>
      <c r="C62" s="93" t="s">
        <v>104</v>
      </c>
      <c r="D62" s="72" t="s">
        <v>105</v>
      </c>
      <c r="E62" s="72" t="s">
        <v>105</v>
      </c>
      <c r="F62" s="72" t="s">
        <v>105</v>
      </c>
      <c r="G62" s="72" t="s">
        <v>105</v>
      </c>
    </row>
    <row r="63" spans="1:8" ht="14.25" thickBot="1">
      <c r="A63" s="14"/>
      <c r="B63" s="39" t="s">
        <v>163</v>
      </c>
      <c r="C63" s="78" t="s">
        <v>140</v>
      </c>
      <c r="D63" s="76"/>
      <c r="E63" s="76"/>
      <c r="F63" s="76"/>
      <c r="G63" s="76"/>
    </row>
    <row r="64" spans="1:8" ht="14.25" thickBot="1">
      <c r="A64" s="14"/>
      <c r="B64" s="43" t="s">
        <v>164</v>
      </c>
      <c r="C64" s="93" t="s">
        <v>148</v>
      </c>
      <c r="D64" s="72"/>
      <c r="E64" s="72"/>
      <c r="F64" s="72"/>
      <c r="G64" s="72"/>
    </row>
    <row r="65" spans="1:7" ht="43.5" customHeight="1">
      <c r="A65" s="14"/>
      <c r="B65" s="43">
        <v>3</v>
      </c>
      <c r="C65" s="93" t="s">
        <v>177</v>
      </c>
      <c r="D65" s="72"/>
      <c r="E65" s="72"/>
      <c r="F65" s="72"/>
      <c r="G65" s="72"/>
    </row>
    <row r="66" spans="1:7" ht="43.15" customHeight="1">
      <c r="A66" s="14"/>
      <c r="B66" s="43">
        <v>4</v>
      </c>
      <c r="C66" s="93" t="s">
        <v>165</v>
      </c>
      <c r="D66" s="77"/>
      <c r="E66" s="77"/>
      <c r="F66" s="77"/>
      <c r="G66" s="77"/>
    </row>
    <row r="67" spans="1:7">
      <c r="A67" s="31"/>
      <c r="B67" s="39">
        <v>4.0999999999999996</v>
      </c>
      <c r="C67" s="78" t="s">
        <v>166</v>
      </c>
      <c r="D67" s="108">
        <f>+G67*0.25</f>
        <v>3750</v>
      </c>
      <c r="E67" s="108">
        <f>+G67*0.5</f>
        <v>7500</v>
      </c>
      <c r="F67" s="108">
        <f>+G67*0.75</f>
        <v>11250</v>
      </c>
      <c r="G67" s="108">
        <v>15000</v>
      </c>
    </row>
    <row r="68" spans="1:7">
      <c r="A68" s="31"/>
      <c r="B68" s="43">
        <v>4.2</v>
      </c>
      <c r="C68" s="93" t="s">
        <v>167</v>
      </c>
      <c r="D68" s="77"/>
      <c r="E68" s="77"/>
      <c r="F68" s="77"/>
      <c r="G68" s="77"/>
    </row>
    <row r="69" spans="1:7" ht="27.6" customHeight="1">
      <c r="A69" s="31"/>
      <c r="B69" s="43">
        <v>5</v>
      </c>
      <c r="C69" s="93" t="s">
        <v>168</v>
      </c>
      <c r="D69" s="77"/>
      <c r="E69" s="77"/>
      <c r="F69" s="77"/>
      <c r="G69" s="77"/>
    </row>
    <row r="70" spans="1:7" ht="38.25" hidden="1">
      <c r="A70" s="31"/>
      <c r="B70" s="43">
        <v>6</v>
      </c>
      <c r="C70" s="44" t="s">
        <v>169</v>
      </c>
      <c r="D70" s="41"/>
      <c r="E70" s="41"/>
      <c r="F70" s="41"/>
      <c r="G70" s="41"/>
    </row>
    <row r="71" spans="1:7" hidden="1">
      <c r="A71" s="31"/>
      <c r="B71" s="42">
        <v>6.1</v>
      </c>
      <c r="C71" s="39" t="s">
        <v>170</v>
      </c>
      <c r="D71" s="54"/>
      <c r="E71" s="54"/>
      <c r="F71" s="54"/>
      <c r="G71" s="54"/>
    </row>
    <row r="72" spans="1:7" hidden="1">
      <c r="A72" s="31"/>
      <c r="B72" s="43">
        <v>6.2</v>
      </c>
      <c r="C72" s="45" t="s">
        <v>171</v>
      </c>
      <c r="D72" s="41"/>
      <c r="E72" s="41"/>
      <c r="F72" s="41"/>
      <c r="G72" s="46"/>
    </row>
    <row r="73" spans="1:7" ht="25.5" hidden="1">
      <c r="B73" s="58">
        <v>7</v>
      </c>
      <c r="C73" s="57" t="s">
        <v>172</v>
      </c>
      <c r="D73" s="41"/>
      <c r="E73" s="41"/>
      <c r="F73" s="41"/>
      <c r="G73" s="46"/>
    </row>
    <row r="74" spans="1:7" ht="66.75" hidden="1" thickBot="1">
      <c r="B74" s="50">
        <v>8</v>
      </c>
      <c r="C74" s="59" t="s">
        <v>173</v>
      </c>
      <c r="D74" s="60"/>
      <c r="E74" s="60"/>
      <c r="F74" s="60"/>
      <c r="G74" s="60"/>
    </row>
    <row r="75" spans="1:7" ht="38.25" hidden="1">
      <c r="B75" s="51">
        <v>6</v>
      </c>
      <c r="C75" s="61" t="s">
        <v>174</v>
      </c>
      <c r="D75" s="41"/>
      <c r="E75" s="41"/>
      <c r="F75" s="41"/>
      <c r="G75" s="41"/>
    </row>
    <row r="76" spans="1:7" hidden="1">
      <c r="B76" s="43">
        <v>6.1</v>
      </c>
      <c r="C76" s="56" t="s">
        <v>170</v>
      </c>
      <c r="D76" s="41"/>
      <c r="E76" s="41"/>
      <c r="F76" s="41"/>
      <c r="G76" s="46"/>
    </row>
    <row r="77" spans="1:7" hidden="1">
      <c r="B77" s="43">
        <v>6.2</v>
      </c>
      <c r="C77" s="56" t="s">
        <v>171</v>
      </c>
      <c r="D77" s="41"/>
      <c r="E77" s="41"/>
      <c r="F77" s="41"/>
      <c r="G77" s="46"/>
    </row>
    <row r="78" spans="1:7" ht="25.5" hidden="1">
      <c r="B78" s="37">
        <v>7</v>
      </c>
      <c r="C78" s="62" t="s">
        <v>175</v>
      </c>
      <c r="D78" s="41"/>
      <c r="E78" s="41"/>
      <c r="F78" s="41"/>
      <c r="G78" s="46"/>
    </row>
    <row r="79" spans="1:7" ht="66.75" hidden="1" thickBot="1">
      <c r="B79" s="50">
        <v>8</v>
      </c>
      <c r="C79" s="63" t="s">
        <v>176</v>
      </c>
      <c r="D79" s="64"/>
      <c r="E79" s="64"/>
      <c r="F79" s="64"/>
      <c r="G79" s="64"/>
    </row>
    <row r="81" spans="2:7" ht="22.5" customHeight="1"/>
    <row r="82" spans="2:7">
      <c r="B82" s="188" t="s">
        <v>80</v>
      </c>
      <c r="C82" s="188"/>
      <c r="D82" s="9"/>
      <c r="E82" s="9"/>
      <c r="F82" s="9"/>
      <c r="G82" s="9"/>
    </row>
    <row r="83" spans="2:7">
      <c r="B83" s="188" t="s">
        <v>88</v>
      </c>
      <c r="C83" s="188"/>
      <c r="D83" s="9" t="s">
        <v>0</v>
      </c>
      <c r="F83" s="9"/>
    </row>
    <row r="84" spans="2:7">
      <c r="B84" s="201" t="s">
        <v>89</v>
      </c>
      <c r="C84" s="201"/>
      <c r="D84" s="11"/>
      <c r="E84" s="12" t="s">
        <v>191</v>
      </c>
      <c r="F84" s="11"/>
      <c r="G84" s="11"/>
    </row>
  </sheetData>
  <mergeCells count="4">
    <mergeCell ref="C6:F6"/>
    <mergeCell ref="B82:C82"/>
    <mergeCell ref="B83:C83"/>
    <mergeCell ref="B84:C84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Տեղեկանք1-2021</vt:lpstr>
      <vt:lpstr>Տեղկանք4-2021</vt:lpstr>
      <vt:lpstr>Ծրագրային ցուցանիշ-2021</vt:lpstr>
      <vt:lpstr>'Ծրագրային ցուցանիշ-2021'!Область_печати</vt:lpstr>
      <vt:lpstr>'Տեղեկանք1-2021'!Область_печати</vt:lpstr>
      <vt:lpstr>'Տեղկանք4-2021'!Область_печати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440</dc:creator>
  <cp:lastModifiedBy>Arpine Sagsyan</cp:lastModifiedBy>
  <cp:lastPrinted>2020-03-04T05:53:03Z</cp:lastPrinted>
  <dcterms:created xsi:type="dcterms:W3CDTF">2000-01-31T14:27:52Z</dcterms:created>
  <dcterms:modified xsi:type="dcterms:W3CDTF">2020-06-15T13:11:30Z</dcterms:modified>
</cp:coreProperties>
</file>